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xelg\OneDrive\Documents\memoireThermoflow\Thermoflow\Thermoflex\"/>
    </mc:Choice>
  </mc:AlternateContent>
  <xr:revisionPtr revIDLastSave="834" documentId="11_48DF790E3D787CF183C0F0F45DA4807A5C9F4349" xr6:coauthVersionLast="33" xr6:coauthVersionMax="33" xr10:uidLastSave="{25C9B719-8F94-4721-A5F8-EC5FF95A2F21}"/>
  <bookViews>
    <workbookView xWindow="0" yWindow="0" windowWidth="14380" windowHeight="4100" tabRatio="845" activeTab="1" xr2:uid="{00000000-000D-0000-FFFF-FFFF00000000}"/>
  </bookViews>
  <sheets>
    <sheet name=" solar" sheetId="1" r:id="rId1"/>
    <sheet name="hybrid evap" sheetId="6" r:id="rId2"/>
    <sheet name="no solar" sheetId="4" r:id="rId3"/>
    <sheet name="const" sheetId="11" r:id="rId4"/>
    <sheet name="DNI" sheetId="22" r:id="rId5"/>
    <sheet name="Q_sol" sheetId="9" r:id="rId6"/>
    <sheet name="DB fuel" sheetId="15" r:id="rId7"/>
    <sheet name="eta" sheetId="8" r:id="rId8"/>
    <sheet name="field eta" sheetId="19" r:id="rId9"/>
    <sheet name="CO2" sheetId="13" r:id="rId10"/>
    <sheet name="Comp no sol" sheetId="21" r:id="rId11"/>
  </sheets>
  <externalReferences>
    <externalReference r:id="rId12"/>
  </externalReferences>
  <calcPr calcId="179017" calcMode="manual"/>
</workbook>
</file>

<file path=xl/calcChain.xml><?xml version="1.0" encoding="utf-8"?>
<calcChain xmlns="http://schemas.openxmlformats.org/spreadsheetml/2006/main">
  <c r="W24" i="6" l="1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D24" i="6"/>
  <c r="D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D19" i="1"/>
  <c r="D46" i="1" l="1"/>
  <c r="E19" i="6" l="1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D19" i="6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D56" i="6" l="1"/>
  <c r="J54" i="6"/>
  <c r="K54" i="6"/>
  <c r="N54" i="6"/>
  <c r="O54" i="6"/>
  <c r="R54" i="6"/>
  <c r="S54" i="6"/>
  <c r="W54" i="6"/>
  <c r="D56" i="1"/>
  <c r="U54" i="1"/>
  <c r="C17" i="2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I56" i="6"/>
  <c r="K56" i="6"/>
  <c r="L56" i="6"/>
  <c r="M56" i="6"/>
  <c r="N56" i="6"/>
  <c r="O56" i="6"/>
  <c r="P56" i="6"/>
  <c r="Q56" i="6"/>
  <c r="R56" i="6"/>
  <c r="S56" i="6"/>
  <c r="T56" i="6"/>
  <c r="U56" i="6"/>
  <c r="V56" i="6"/>
  <c r="W56" i="6"/>
  <c r="H56" i="6"/>
  <c r="J23" i="6"/>
  <c r="J56" i="6" s="1"/>
  <c r="I23" i="6"/>
  <c r="H23" i="6"/>
  <c r="H44" i="6" s="1"/>
  <c r="U46" i="6"/>
  <c r="U48" i="6" s="1"/>
  <c r="U44" i="6"/>
  <c r="U40" i="6"/>
  <c r="U42" i="6" s="1"/>
  <c r="U46" i="1"/>
  <c r="U48" i="1" s="1"/>
  <c r="U44" i="1"/>
  <c r="U40" i="1"/>
  <c r="U42" i="1" s="1"/>
  <c r="W46" i="6"/>
  <c r="W48" i="6" s="1"/>
  <c r="V46" i="6"/>
  <c r="V48" i="6" s="1"/>
  <c r="T46" i="6"/>
  <c r="T48" i="6" s="1"/>
  <c r="S46" i="6"/>
  <c r="S48" i="6" s="1"/>
  <c r="R46" i="6"/>
  <c r="R48" i="6" s="1"/>
  <c r="Q46" i="6"/>
  <c r="Q48" i="6" s="1"/>
  <c r="P46" i="6"/>
  <c r="P48" i="6" s="1"/>
  <c r="O46" i="6"/>
  <c r="O48" i="6" s="1"/>
  <c r="N46" i="6"/>
  <c r="N48" i="6" s="1"/>
  <c r="M46" i="6"/>
  <c r="M48" i="6" s="1"/>
  <c r="L46" i="6"/>
  <c r="L48" i="6" s="1"/>
  <c r="K46" i="6"/>
  <c r="K48" i="6" s="1"/>
  <c r="J46" i="6"/>
  <c r="J48" i="6" s="1"/>
  <c r="I46" i="6"/>
  <c r="I48" i="6" s="1"/>
  <c r="H46" i="6"/>
  <c r="H48" i="6" s="1"/>
  <c r="D46" i="6"/>
  <c r="D48" i="6" s="1"/>
  <c r="W44" i="6"/>
  <c r="V44" i="6"/>
  <c r="T44" i="6"/>
  <c r="S44" i="6"/>
  <c r="R44" i="6"/>
  <c r="Q44" i="6"/>
  <c r="P44" i="6"/>
  <c r="O44" i="6"/>
  <c r="N44" i="6"/>
  <c r="M44" i="6"/>
  <c r="L44" i="6"/>
  <c r="K44" i="6"/>
  <c r="G44" i="6"/>
  <c r="F44" i="6"/>
  <c r="E44" i="6"/>
  <c r="D44" i="6"/>
  <c r="S42" i="6"/>
  <c r="Q42" i="6"/>
  <c r="O42" i="6"/>
  <c r="G42" i="6"/>
  <c r="E42" i="6"/>
  <c r="W40" i="6"/>
  <c r="W42" i="6" s="1"/>
  <c r="V40" i="6"/>
  <c r="V42" i="6" s="1"/>
  <c r="T40" i="6"/>
  <c r="T54" i="6" s="1"/>
  <c r="S40" i="6"/>
  <c r="R40" i="6"/>
  <c r="R42" i="6" s="1"/>
  <c r="Q40" i="6"/>
  <c r="Q54" i="6" s="1"/>
  <c r="P40" i="6"/>
  <c r="P54" i="6" s="1"/>
  <c r="O40" i="6"/>
  <c r="N40" i="6"/>
  <c r="N42" i="6" s="1"/>
  <c r="M40" i="6"/>
  <c r="M42" i="6" s="1"/>
  <c r="L40" i="6"/>
  <c r="L42" i="6" s="1"/>
  <c r="K40" i="6"/>
  <c r="K42" i="6" s="1"/>
  <c r="J40" i="6"/>
  <c r="I40" i="6"/>
  <c r="I54" i="6" s="1"/>
  <c r="H40" i="6"/>
  <c r="H54" i="6" s="1"/>
  <c r="G40" i="6"/>
  <c r="F40" i="6"/>
  <c r="F42" i="6" s="1"/>
  <c r="E40" i="6"/>
  <c r="D40" i="6"/>
  <c r="D54" i="6" s="1"/>
  <c r="J21" i="6"/>
  <c r="I21" i="6"/>
  <c r="U54" i="6" l="1"/>
  <c r="M54" i="6"/>
  <c r="V54" i="6"/>
  <c r="I42" i="6"/>
  <c r="H42" i="6"/>
  <c r="T42" i="6"/>
  <c r="J42" i="6"/>
  <c r="D42" i="6"/>
  <c r="P42" i="6"/>
  <c r="L54" i="6"/>
  <c r="I44" i="6"/>
  <c r="J44" i="6"/>
  <c r="H46" i="1" l="1"/>
  <c r="I46" i="1"/>
  <c r="J46" i="1"/>
  <c r="K46" i="1"/>
  <c r="L46" i="1"/>
  <c r="M46" i="1"/>
  <c r="N46" i="1"/>
  <c r="O46" i="1"/>
  <c r="P46" i="1"/>
  <c r="Q46" i="1"/>
  <c r="R46" i="1"/>
  <c r="S46" i="1"/>
  <c r="T46" i="1"/>
  <c r="V46" i="1"/>
  <c r="W46" i="1"/>
  <c r="D30" i="4" l="1"/>
  <c r="C30" i="4"/>
  <c r="W48" i="1"/>
  <c r="V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W44" i="1"/>
  <c r="V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W40" i="1"/>
  <c r="V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G42" i="1" s="1"/>
  <c r="F40" i="1"/>
  <c r="F42" i="1" s="1"/>
  <c r="E40" i="1"/>
  <c r="E42" i="1" s="1"/>
  <c r="D48" i="1"/>
  <c r="D44" i="1"/>
  <c r="I42" i="1" l="1"/>
  <c r="I54" i="1"/>
  <c r="M42" i="1"/>
  <c r="M54" i="1"/>
  <c r="Q42" i="1"/>
  <c r="Q54" i="1"/>
  <c r="V42" i="1"/>
  <c r="V54" i="1"/>
  <c r="J42" i="1"/>
  <c r="J54" i="1"/>
  <c r="N42" i="1"/>
  <c r="N54" i="1"/>
  <c r="R42" i="1"/>
  <c r="R54" i="1"/>
  <c r="W42" i="1"/>
  <c r="W54" i="1"/>
  <c r="K42" i="1"/>
  <c r="K54" i="1"/>
  <c r="O42" i="1"/>
  <c r="O54" i="1"/>
  <c r="S42" i="1"/>
  <c r="S54" i="1"/>
  <c r="H42" i="1"/>
  <c r="H54" i="1"/>
  <c r="L42" i="1"/>
  <c r="L54" i="1"/>
  <c r="P42" i="1"/>
  <c r="P54" i="1"/>
  <c r="T42" i="1"/>
  <c r="T54" i="1"/>
  <c r="D40" i="1"/>
  <c r="D42" i="1" l="1"/>
  <c r="D5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Gérard Axel</author>
  </authors>
  <commentList>
    <comment ref="D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1: Evaporator (PCE) [49] - LPB :
   Advisory: 26 - Required drum pressure &gt; maximum. Drum pressure cut off at maximum. Steam production exceeds desired value.
Solar Field [45] :
   Advisory: 16 - Tube wall stress exceeds maximum allowed.  Review tube wall thickness and tube material selection.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00:00:32,0</t>
        </r>
      </text>
    </comment>
    <comment ref="E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00:00:16,2</t>
        </r>
      </text>
    </comment>
    <comment ref="F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00:00:17,2</t>
        </r>
      </text>
    </comment>
    <comment ref="G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00:00:15,4</t>
        </r>
      </text>
    </comment>
    <comment ref="H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(134,46%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( 151.2 C).  No heat transfer.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00:00:45,9</t>
        </r>
      </text>
    </comment>
    <comment ref="I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(129,59%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00:00:40,1</t>
        </r>
      </text>
    </comment>
    <comment ref="J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(125,00%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00:00:32,8</t>
        </r>
      </text>
    </comment>
    <comment ref="K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(120,36%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00:00:37,1</t>
        </r>
      </text>
    </comment>
    <comment ref="L6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(115,77%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00:00:37,2</t>
        </r>
      </text>
    </comment>
    <comment ref="M6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(110,82%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00:00:40,7</t>
        </r>
      </text>
    </comment>
    <comment ref="N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00:00:39,5</t>
        </r>
      </text>
    </comment>
    <comment ref="O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00:00:33,1</t>
        </r>
      </text>
    </comment>
    <comment ref="P6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00:00:29,6</t>
        </r>
      </text>
    </comment>
    <comment ref="Q6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00:00:29,0</t>
        </r>
      </text>
    </comment>
    <comment ref="R6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00:00:27,9</t>
        </r>
      </text>
    </comment>
    <comment ref="S6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00:00:26,1</t>
        </r>
      </text>
    </comment>
    <comment ref="T6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
   ******************  Error Messages   ******************* 
HRSG 1: Economiser (PCE) [47] - HPE0  heat balance error 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00:00:27,3</t>
        </r>
      </text>
    </comment>
    <comment ref="U6" authorId="0" shapeId="0" xr:uid="{0DC30AC3-05AA-4FFD-96BE-13B3C3560EB7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1: Evaporator (PCE) [49] - LPB :
   Advisory: 26 - Required drum pressure &gt; maximum. Drum pressure cut off at maximum. Steam production exceeds desired value.
Solar Field [45] :
   Advisory: 16 - Tube wall stress exceeds maximum allowed.  Review tube wall thickness and tube material selection.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00:00:32,0</t>
        </r>
      </text>
    </comment>
    <comment ref="V6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[49] - LPB :
   Advisory: 26 - Required drum pressure &gt; maximum. Drum pressure cut off at maximum. Steam production exceeds desired value.
Solar Field [45] :
   Advisory: 16 - Tube wall stress exceeds maximum allowed.  Review tube wall thickness and tube material selection.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00:00:30,8</t>
        </r>
      </text>
    </comment>
    <comment ref="W6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[49] - LPB :
   Advisory: 26 - Required drum pressure &gt; maximum. Drum pressure cut off at maximum. Steam production exceeds desired value.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00:00:32,7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Gérard Axel</author>
  </authors>
  <commentList>
    <comment ref="D6" authorId="0" shapeId="0" xr:uid="{73592B55-A11C-4816-A9C6-41962A4D6562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HRSG 2:
   Advisory: 5 - Duct widths for Heat exchangers, SCR/CO cats, and Duct Burners do not match within 25%. No assembly calculation.
      ***************** Computation Remarks ****************** 
Pump (PCE) [65] :
   Remark: 11 - Maximum suction flow violated.
Pump (PCE) [65] :
   Remark: 31 - Motor is running beyond 105% of Nameplate capacity.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00:00:30,6</t>
        </r>
      </text>
    </comment>
    <comment ref="E6" authorId="0" shapeId="0" xr:uid="{4F3DA856-C3DD-459F-90F5-814A2A821C23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00:00:15,7</t>
        </r>
      </text>
    </comment>
    <comment ref="F6" authorId="0" shapeId="0" xr:uid="{246A629E-44AB-4A73-9F1B-451C3FCA77B9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00:00:14,8</t>
        </r>
      </text>
    </comment>
    <comment ref="G6" authorId="0" shapeId="0" xr:uid="{C41B8C98-171B-4640-B1F7-0D4FFB674E9E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00:00:15,0</t>
        </r>
      </text>
    </comment>
    <comment ref="H6" authorId="0" shapeId="0" xr:uid="{56B44BFF-3151-4B39-BEB6-5798CF46B67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(134,46%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( 151.2 C).  No heat transfer.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00:00:43,4</t>
        </r>
      </text>
    </comment>
    <comment ref="I6" authorId="0" shapeId="0" xr:uid="{9AF834AC-92AE-411F-98BC-341D6413F4C8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(129,59%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00:00:39,3</t>
        </r>
      </text>
    </comment>
    <comment ref="J6" authorId="0" shapeId="0" xr:uid="{779C1640-B684-4AF7-8860-CBE3CD715D54}">
      <text>
        <r>
          <rPr>
            <sz val="9"/>
            <color indexed="81"/>
            <rFont val="Tahoma"/>
            <family val="2"/>
          </rPr>
          <t xml:space="preserve">
   ***************** Fatal Error Messages ***************** 
Computation abnormally stopped ! 
THERMOFLEX may identify the problematic subroutine for you if you select to 'Write to Debug Log file' at the Options\Set Preferences...\Others input tab, and then repeat the computation.</t>
        </r>
      </text>
    </comment>
    <comment ref="K6" authorId="0" shapeId="0" xr:uid="{2C3500BA-B505-4EDE-80BB-D9BCC7A379AA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(112,01% of nameplate rating).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( 144.8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00:00:37,6</t>
        </r>
      </text>
    </comment>
    <comment ref="L6" authorId="0" shapeId="0" xr:uid="{BBA1966D-19D8-4975-AADB-A16313C06C0A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( 144.8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00:00:36,4</t>
        </r>
      </text>
    </comment>
    <comment ref="M6" authorId="0" shapeId="0" xr:uid="{03E91737-E23B-411C-820B-DB8D7BE0A02A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( 144.9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00:00:34,3</t>
        </r>
      </text>
    </comment>
    <comment ref="N6" authorId="0" shapeId="0" xr:uid="{0E094A02-D457-4188-BBB4-71A87214D222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( 144.8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00:00:35,4</t>
        </r>
      </text>
    </comment>
    <comment ref="O6" authorId="0" shapeId="0" xr:uid="{33B97781-03BF-4D4B-AAC6-385DEED65897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( 144.9 C).  No heat transfer.
Pump (PCE) [53] :
   Advisory: 22 - Present design conditions prevent proper sizing of pump.  This pump cannot be switched to Engineering Design mode.
HRSG 2:
   Advisory: 5 - Duct widths for Heat exchangers, SCR/CO cats, and Duct Burners do not match within 25%. No assembly calculation.
      ***************** Computation Remarks ****************** 
Pump (PCE) [53] :
   Remark: 13 - Pump nameplate head &lt;= 0.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00:00:38,3</t>
        </r>
      </text>
    </comment>
    <comment ref="P6" authorId="0" shapeId="0" xr:uid="{FE99E1DD-FE9B-4898-B445-117C1D5350AE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( 144.8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00:00:38,8</t>
        </r>
      </text>
    </comment>
    <comment ref="Q6" authorId="0" shapeId="0" xr:uid="{00B8474B-CCB7-4A68-A114-65CC7371257A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( 144.9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00:00:37,5</t>
        </r>
      </text>
    </comment>
    <comment ref="R6" authorId="0" shapeId="0" xr:uid="{BD714C60-CD52-41D1-86BF-9F1FE82CBD49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( 144.8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00:00:29,6</t>
        </r>
      </text>
    </comment>
    <comment ref="S6" authorId="0" shapeId="0" xr:uid="{F7653FEE-F113-4CBC-9C14-D8F0F4DCC2AC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00:00:35,2</t>
        </r>
      </text>
    </comment>
    <comment ref="T6" authorId="0" shapeId="0" xr:uid="{C67DAF29-1285-4D59-A747-8B3C36EC9328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HRSG 2:
   Advisory: 5 - Duct widths for Heat exchangers, SCR/CO cats, and Duct Burners do not match within 25%. No assembly calculation.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00:00:26,4</t>
        </r>
      </text>
    </comment>
    <comment ref="U6" authorId="0" shapeId="0" xr:uid="{E17539DB-4E1B-49A8-A440-AD023176A676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HRSG 2:
   Advisory: 5 - Duct widths for Heat exchangers, SCR/CO cats, and Duct Burners do not match within 25%. No assembly calculation.
      ***************** Computation Remarks ****************** 
Pump (PCE) [65] :
   Remark: 11 - Maximum suction flow violated.
Pump (PCE) [65] :
   Remark: 31 - Motor is running beyond 105% of Nameplate capacity.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00:00:30,6</t>
        </r>
      </text>
    </comment>
    <comment ref="V6" authorId="0" shapeId="0" xr:uid="{28CD2FE1-95B8-469E-9100-87E371D219FC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HRSG 2:
   Advisory: 5 - Duct widths for Heat exchangers, SCR/CO cats, and Duct Burners do not match within 25%. No assembly calculation.
      ***************** Computation Remarks ****************** 
Pump (PCE) [65] :
   Remark: 11 - Maximum suction flow violated.
Pump (PCE) [65] :
   Remark: 31 - Motor is running beyond 105% of Nameplate capacity.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00:00:33,1</t>
        </r>
      </text>
    </comment>
    <comment ref="W6" authorId="0" shapeId="0" xr:uid="{8FCA9811-E0C0-4FA1-94A8-B03FE2A36546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HRSG 2:
   Advisory: 5 - Duct widths for Heat exchangers, SCR/CO cats, and Duct Burners do not match within 25%. No assembly calculation.
      ***************** Computation Remarks ****************** 
Pump (PCE) [65] :
   Remark: 11 - Maximum suction flow violated.
Pump (PCE) [65] :
   Remark: 31 - Motor is running beyond 105% of Nameplate capacity.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00:00:35,5</t>
        </r>
      </text>
    </comment>
  </commentList>
</comments>
</file>

<file path=xl/sharedStrings.xml><?xml version="1.0" encoding="utf-8"?>
<sst xmlns="http://schemas.openxmlformats.org/spreadsheetml/2006/main" count="462" uniqueCount="135">
  <si>
    <t>Computation Message -&gt;</t>
  </si>
  <si>
    <t>Base Case</t>
  </si>
  <si>
    <t>INPUT VARIABLE DESCRIPTION</t>
  </si>
  <si>
    <t>Units</t>
  </si>
  <si>
    <t>Input</t>
  </si>
  <si>
    <t>OUTPUT VARIABLE DESCRIPTION</t>
  </si>
  <si>
    <t>Output</t>
  </si>
  <si>
    <t>Messages</t>
  </si>
  <si>
    <t>Case 1</t>
  </si>
  <si>
    <t>Case 2</t>
  </si>
  <si>
    <t>Case 3</t>
  </si>
  <si>
    <t>Case 4</t>
  </si>
  <si>
    <t>Case 5</t>
  </si>
  <si>
    <t>~45~1~9~~-180~</t>
  </si>
  <si>
    <t>Solar Field [45]  Aperture normal direct irradiance</t>
  </si>
  <si>
    <t>W/m^2</t>
  </si>
  <si>
    <t>~~~8~~-5000~</t>
  </si>
  <si>
    <t xml:space="preserve"> Net electric efficiency(LHV)</t>
  </si>
  <si>
    <t>%</t>
  </si>
  <si>
    <t>73|76|81|68|81|70|76|68|79|85|72|83|~2~25~~~-8000~</t>
  </si>
  <si>
    <t>FINANCIAL Total Investment</t>
  </si>
  <si>
    <t>kUSD</t>
  </si>
  <si>
    <t>73|76|81|68|81|70|76|68|79|85|72|83|~3~4~~~-8000~</t>
  </si>
  <si>
    <t>FINANCIAL Specific Investment (Estimated plant specific cost)</t>
  </si>
  <si>
    <t>USD/kW</t>
  </si>
  <si>
    <t>Case 6</t>
  </si>
  <si>
    <t>Case 7</t>
  </si>
  <si>
    <t>Case 8</t>
  </si>
  <si>
    <t>Case 9</t>
  </si>
  <si>
    <t>Case 10</t>
  </si>
  <si>
    <t>93|~34~3~1~~-99~</t>
  </si>
  <si>
    <t>HRSG 1: Duct Burner - Horizontal HRSG [34]  Fuel flow</t>
  </si>
  <si>
    <t>kg/s</t>
  </si>
  <si>
    <t>93|~83~3~1~~-99~</t>
  </si>
  <si>
    <t>HRSG 2: Duct Burner - Horizontal HRSG [83]  Fuel flow</t>
  </si>
  <si>
    <t>Failed</t>
  </si>
  <si>
    <t>~7~118~2~~-5001~</t>
  </si>
  <si>
    <t>118 - Discharge of Pump (PCE) [65] -&gt; Inlet of Solar Field [45] Mass flow</t>
  </si>
  <si>
    <t>~7~118~3~~-5001~</t>
  </si>
  <si>
    <t>118 - Discharge of Pump (PCE) [65] -&gt; Inlet of Solar Field [45] Enthalpy H*</t>
  </si>
  <si>
    <t>kJ/kg</t>
  </si>
  <si>
    <t>kW</t>
  </si>
  <si>
    <t>73|76|81|68|81|70|76|68|79|85|72|83|~3~19~~~-8000~</t>
  </si>
  <si>
    <t>FINANCIAL Annual CO2 Emission</t>
  </si>
  <si>
    <t>ktonne</t>
  </si>
  <si>
    <t>73|76|81|68|81|70|76|68|79|85|72|83|~3~11~~~-8000~</t>
  </si>
  <si>
    <t>FINANCIAL Break-even electricity price</t>
  </si>
  <si>
    <t>USD/kWhr</t>
  </si>
  <si>
    <t>~~~10~~-5000~</t>
  </si>
  <si>
    <t xml:space="preserve"> Net fuel input(LHV)</t>
  </si>
  <si>
    <t>~~~7~~-5000~</t>
  </si>
  <si>
    <t xml:space="preserve"> Net power</t>
  </si>
  <si>
    <t>~45~3~2~~-180~</t>
  </si>
  <si>
    <t>Solar Field [45]  Net heat absorbed by field</t>
  </si>
  <si>
    <t>m^2</t>
  </si>
  <si>
    <t>~45~1~113~~-180~</t>
  </si>
  <si>
    <t>Solar Field [45]  Number of operating flow paths</t>
  </si>
  <si>
    <t>~45~1~66~~-180~</t>
  </si>
  <si>
    <t>Solar Field [45]  Number of reflector rows per liquid flow path</t>
  </si>
  <si>
    <t>~45~1~93~~-180~</t>
  </si>
  <si>
    <t>Solar Field [45]  Reflector active aperture per row</t>
  </si>
  <si>
    <t>~45~3~58~~-180~</t>
  </si>
  <si>
    <t>Solar Field [45]  Field [incl. headers] efficiency (Fluid heating in field / Energy impinging focused active collector)</t>
  </si>
  <si>
    <t>Acoll</t>
  </si>
  <si>
    <t>eta_tot,en</t>
  </si>
  <si>
    <t>Case 11</t>
  </si>
  <si>
    <t>Case 12</t>
  </si>
  <si>
    <t>Case 13</t>
  </si>
  <si>
    <t>Case 14</t>
  </si>
  <si>
    <t>Case 15</t>
  </si>
  <si>
    <t>Case 16</t>
  </si>
  <si>
    <t>Case 17</t>
  </si>
  <si>
    <t>Case 18</t>
  </si>
  <si>
    <t>73|76|81|68|81|70|76|68|79|85|72|83|~2~22~~~-8000~</t>
  </si>
  <si>
    <t>FINANCIAL Operating Hours per Year</t>
  </si>
  <si>
    <t>73|76|81|68|81|70|76|68|79|85|72|83|~3~7~~~-8000~</t>
  </si>
  <si>
    <t>FINANCIAL Years for Equity Payback</t>
  </si>
  <si>
    <t>~45~10~9~~-180~</t>
  </si>
  <si>
    <t>Solar Field [45]  Total estimated installed cost</t>
  </si>
  <si>
    <t>USD</t>
  </si>
  <si>
    <t>PCI=46423</t>
  </si>
  <si>
    <t>sol share</t>
  </si>
  <si>
    <t>86|87|68|86|86|~9~4~31~~-4100~</t>
  </si>
  <si>
    <t>ST 1 Current generator power</t>
  </si>
  <si>
    <t>CO2 tax:</t>
  </si>
  <si>
    <t>USD/tonne</t>
  </si>
  <si>
    <t>[-]</t>
  </si>
  <si>
    <t>LCOE</t>
  </si>
  <si>
    <t>USD/kWh</t>
  </si>
  <si>
    <t>Ambient temperature</t>
  </si>
  <si>
    <t>C</t>
  </si>
  <si>
    <t>CO2 tax break even:</t>
  </si>
  <si>
    <t>/</t>
  </si>
  <si>
    <t>~2~45~2~~-5001~</t>
  </si>
  <si>
    <t>45 - Steam outlet of HRSG 1: Evaporator (PCE) [44] - HPB1 -&gt; Inlet of Splitter [41] Mass flow</t>
  </si>
  <si>
    <t>~2~103~2~~-5001~</t>
  </si>
  <si>
    <t>103 - Steam outlet of HRSG 2: Evaporator (PCE) [93] - HPB1 -&gt; Inlet of Splitter [90] Mass flow</t>
  </si>
  <si>
    <t>~2~154~2~~-5001~</t>
  </si>
  <si>
    <t>154 - Vapor outlet of Shell-Tube Evaporating HX (PCE) [105] -&gt; Steam inlet of Shell-Tube Superheater (PCE) [123] Mass flow</t>
  </si>
  <si>
    <t>~2~112~2~~-5001~</t>
  </si>
  <si>
    <t>112 - Feedwater outlet of Deaerator [55] -&gt; Inlet of Splitter [56] Mass flow</t>
  </si>
  <si>
    <t xml:space="preserve">values set by hand </t>
  </si>
  <si>
    <t>58 - Feedwater outlet of Deaerator [55] -&gt; Inlet of Splitter [56] Mass flow</t>
  </si>
  <si>
    <t>47 - Water outlet of HRSG 1: Economiser (PCE) [46] - HPE3 -&gt; Inlet of Splitter [110] Mass flow</t>
  </si>
  <si>
    <t>64 - Water outlet of HRSG 2: Economiser (PCE) [95] - HPE3 -&gt; Inlet of Splitter [112] Mass flow</t>
  </si>
  <si>
    <t>117 - Vapor outlet of Shell-Tube Evaporating HX (PCE) [105] -&gt; Inlet of Splitter [92] Mass flow</t>
  </si>
  <si>
    <t>~2~58~2~~-5001~</t>
  </si>
  <si>
    <t>~2~47~2~~-5001~</t>
  </si>
  <si>
    <t>~2~64~2~~-5001~</t>
  </si>
  <si>
    <t>~2~117~2~~-5001~</t>
  </si>
  <si>
    <t>eta_en,tot</t>
  </si>
  <si>
    <t>Constant values with respect to DNI:</t>
  </si>
  <si>
    <t>Hybrid</t>
  </si>
  <si>
    <t>Hybrid evap only</t>
  </si>
  <si>
    <t>PCI</t>
  </si>
  <si>
    <t>h/an</t>
  </si>
  <si>
    <t>cost of the fuel</t>
  </si>
  <si>
    <t>USD/GJ</t>
  </si>
  <si>
    <t>net power without sol with same fuel flow</t>
  </si>
  <si>
    <t>eta_sol_rad</t>
  </si>
  <si>
    <t>eta_sol_heat</t>
  </si>
  <si>
    <t xml:space="preserve">Comparison between hybrid, hybrid with solar, and no solar </t>
  </si>
  <si>
    <t>hybrid evap only</t>
  </si>
  <si>
    <t>no solar</t>
  </si>
  <si>
    <t>eta_tot,en,sol</t>
  </si>
  <si>
    <t>solar</t>
  </si>
  <si>
    <t>LCOE with break even CO2 tax</t>
  </si>
  <si>
    <t>units</t>
  </si>
  <si>
    <t>g/kwh</t>
  </si>
  <si>
    <t>DNI with respect to the hour of the day</t>
  </si>
  <si>
    <t>Q_sol and solar share with respect to the hour of the day</t>
  </si>
  <si>
    <t>Duct burner fuel flow with respect to the hour of the day</t>
  </si>
  <si>
    <t>Total energy efficiency with respect to the hour of the day (on the left accounts for solar energy, on the right does not account for solar energy)</t>
  </si>
  <si>
    <t>Solar efficiencies with respect to the hour of the day</t>
  </si>
  <si>
    <t>CO_2 emissions with respect to the hour of the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</si>
</sst>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#"/>
    <numFmt numFmtId="166" formatCode="0.0##"/>
    <numFmt numFmtId="167" formatCode="#,##0.0"/>
    <numFmt numFmtId="168" formatCode="0.0###"/>
    <numFmt numFmtId="169" formatCode="0.0####E-00"/>
  </numFmts>
  <fonts count="1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Font="1" applyAlignment="1">
      <alignment horizontal="left" vertical="top"/>
    </xf>
    <xf numFmtId="0" fontId="0" fillId="2" borderId="3" xfId="0" applyFill="1" applyBorder="1" applyAlignment="1" applyProtection="1"/>
    <xf numFmtId="0" fontId="0" fillId="2" borderId="0" xfId="0" applyFill="1" applyBorder="1" applyAlignment="1" applyProtection="1"/>
    <xf numFmtId="0" fontId="2" fillId="4" borderId="4" xfId="0" applyFont="1" applyFill="1" applyBorder="1" applyAlignment="1" applyProtection="1">
      <alignment horizontal="left"/>
    </xf>
    <xf numFmtId="0" fontId="0" fillId="4" borderId="1" xfId="0" applyFont="1" applyFill="1" applyBorder="1" applyAlignment="1" applyProtection="1">
      <alignment horizontal="left" wrapText="1"/>
    </xf>
    <xf numFmtId="0" fontId="2" fillId="5" borderId="4" xfId="0" applyFont="1" applyFill="1" applyBorder="1" applyAlignment="1" applyProtection="1">
      <alignment horizontal="left"/>
    </xf>
    <xf numFmtId="0" fontId="0" fillId="5" borderId="1" xfId="0" applyFont="1" applyFill="1" applyBorder="1" applyAlignment="1" applyProtection="1">
      <alignment horizontal="left" wrapText="1"/>
    </xf>
    <xf numFmtId="0" fontId="0" fillId="5" borderId="4" xfId="0" applyFont="1" applyFill="1" applyBorder="1" applyAlignment="1" applyProtection="1">
      <alignment horizontal="left" wrapText="1"/>
    </xf>
    <xf numFmtId="0" fontId="0" fillId="2" borderId="3" xfId="0" applyFill="1" applyBorder="1" applyProtection="1"/>
    <xf numFmtId="0" fontId="0" fillId="2" borderId="0" xfId="0" applyFill="1" applyBorder="1" applyProtection="1"/>
    <xf numFmtId="0" fontId="0" fillId="2" borderId="0" xfId="0" applyFill="1" applyBorder="1" applyAlignment="1" applyProtection="1">
      <alignment horizontal="right"/>
    </xf>
    <xf numFmtId="0" fontId="0" fillId="4" borderId="1" xfId="0" applyFont="1" applyFill="1" applyBorder="1" applyAlignment="1" applyProtection="1">
      <alignment horizontal="center"/>
    </xf>
    <xf numFmtId="0" fontId="0" fillId="5" borderId="1" xfId="0" applyFont="1" applyFill="1" applyBorder="1" applyAlignment="1" applyProtection="1">
      <alignment horizontal="center"/>
    </xf>
    <xf numFmtId="0" fontId="0" fillId="5" borderId="4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/>
    </xf>
    <xf numFmtId="0" fontId="0" fillId="2" borderId="6" xfId="0" applyFill="1" applyBorder="1" applyProtection="1"/>
    <xf numFmtId="0" fontId="5" fillId="2" borderId="6" xfId="0" applyFont="1" applyFill="1" applyBorder="1" applyProtection="1">
      <protection locked="0"/>
    </xf>
    <xf numFmtId="0" fontId="1" fillId="2" borderId="6" xfId="0" applyFont="1" applyFill="1" applyBorder="1" applyAlignment="1" applyProtection="1">
      <alignment horizontal="center"/>
    </xf>
    <xf numFmtId="0" fontId="5" fillId="6" borderId="6" xfId="0" applyFont="1" applyFill="1" applyBorder="1" applyAlignment="1" applyProtection="1">
      <alignment horizontal="center"/>
    </xf>
    <xf numFmtId="0" fontId="1" fillId="4" borderId="7" xfId="0" applyFont="1" applyFill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center"/>
    </xf>
    <xf numFmtId="166" fontId="1" fillId="4" borderId="6" xfId="0" applyNumberFormat="1" applyFont="1" applyFill="1" applyBorder="1" applyAlignment="1" applyProtection="1">
      <alignment horizontal="center"/>
    </xf>
    <xf numFmtId="166" fontId="5" fillId="4" borderId="6" xfId="0" applyNumberFormat="1" applyFont="1" applyFill="1" applyBorder="1" applyAlignment="1" applyProtection="1">
      <alignment horizontal="center"/>
      <protection locked="0"/>
    </xf>
    <xf numFmtId="0" fontId="1" fillId="4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1" fillId="5" borderId="7" xfId="0" applyFont="1" applyFill="1" applyBorder="1" applyAlignment="1" applyProtection="1">
      <alignment horizontal="center"/>
    </xf>
    <xf numFmtId="0" fontId="5" fillId="5" borderId="7" xfId="0" applyFont="1" applyFill="1" applyBorder="1" applyAlignment="1" applyProtection="1">
      <alignment horizontal="center"/>
    </xf>
    <xf numFmtId="165" fontId="1" fillId="5" borderId="6" xfId="0" applyNumberFormat="1" applyFont="1" applyFill="1" applyBorder="1" applyAlignment="1" applyProtection="1">
      <alignment horizontal="center"/>
    </xf>
    <xf numFmtId="165" fontId="5" fillId="5" borderId="6" xfId="0" applyNumberFormat="1" applyFont="1" applyFill="1" applyBorder="1" applyAlignment="1" applyProtection="1">
      <alignment horizontal="center"/>
    </xf>
    <xf numFmtId="3" fontId="1" fillId="5" borderId="6" xfId="0" applyNumberFormat="1" applyFont="1" applyFill="1" applyBorder="1" applyAlignment="1" applyProtection="1">
      <alignment horizontal="center"/>
    </xf>
    <xf numFmtId="3" fontId="5" fillId="5" borderId="6" xfId="0" applyNumberFormat="1" applyFont="1" applyFill="1" applyBorder="1" applyAlignment="1" applyProtection="1">
      <alignment horizontal="center"/>
    </xf>
    <xf numFmtId="164" fontId="1" fillId="5" borderId="6" xfId="0" applyNumberFormat="1" applyFont="1" applyFill="1" applyBorder="1" applyAlignment="1" applyProtection="1">
      <alignment horizontal="center"/>
    </xf>
    <xf numFmtId="164" fontId="5" fillId="5" borderId="6" xfId="0" applyNumberFormat="1" applyFont="1" applyFill="1" applyBorder="1" applyAlignment="1" applyProtection="1">
      <alignment horizontal="center"/>
    </xf>
    <xf numFmtId="166" fontId="1" fillId="5" borderId="6" xfId="0" applyNumberFormat="1" applyFont="1" applyFill="1" applyBorder="1" applyAlignment="1" applyProtection="1">
      <alignment horizontal="center"/>
    </xf>
    <xf numFmtId="166" fontId="5" fillId="5" borderId="6" xfId="0" applyNumberFormat="1" applyFont="1" applyFill="1" applyBorder="1" applyAlignment="1" applyProtection="1">
      <alignment horizontal="center"/>
    </xf>
    <xf numFmtId="167" fontId="1" fillId="5" borderId="6" xfId="0" applyNumberFormat="1" applyFont="1" applyFill="1" applyBorder="1" applyAlignment="1" applyProtection="1">
      <alignment horizontal="center"/>
    </xf>
    <xf numFmtId="167" fontId="5" fillId="5" borderId="6" xfId="0" applyNumberFormat="1" applyFont="1" applyFill="1" applyBorder="1" applyAlignment="1" applyProtection="1">
      <alignment horizontal="center"/>
    </xf>
    <xf numFmtId="168" fontId="1" fillId="5" borderId="6" xfId="0" applyNumberFormat="1" applyFont="1" applyFill="1" applyBorder="1" applyAlignment="1" applyProtection="1">
      <alignment horizontal="center"/>
    </xf>
    <xf numFmtId="168" fontId="5" fillId="5" borderId="6" xfId="0" applyNumberFormat="1" applyFont="1" applyFill="1" applyBorder="1" applyAlignment="1" applyProtection="1">
      <alignment horizontal="center"/>
    </xf>
    <xf numFmtId="0" fontId="1" fillId="5" borderId="6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2" fillId="5" borderId="4" xfId="0" applyFont="1" applyFill="1" applyBorder="1" applyAlignment="1" applyProtection="1">
      <alignment horizontal="center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2" borderId="2" xfId="0" applyFill="1" applyBorder="1" applyProtection="1"/>
    <xf numFmtId="0" fontId="0" fillId="2" borderId="3" xfId="0" applyFill="1" applyBorder="1" applyAlignment="1" applyProtection="1"/>
    <xf numFmtId="0" fontId="0" fillId="2" borderId="1" xfId="0" applyFill="1" applyBorder="1" applyProtection="1"/>
    <xf numFmtId="0" fontId="0" fillId="2" borderId="0" xfId="0" applyFill="1" applyBorder="1" applyAlignment="1" applyProtection="1"/>
    <xf numFmtId="49" fontId="0" fillId="0" borderId="4" xfId="0" applyNumberFormat="1" applyFont="1" applyBorder="1" applyAlignment="1" applyProtection="1">
      <alignment horizontal="left"/>
    </xf>
    <xf numFmtId="49" fontId="0" fillId="0" borderId="1" xfId="0" applyNumberFormat="1" applyFont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center"/>
    </xf>
    <xf numFmtId="164" fontId="1" fillId="4" borderId="6" xfId="0" applyNumberFormat="1" applyFont="1" applyFill="1" applyBorder="1" applyAlignment="1" applyProtection="1">
      <alignment horizontal="center"/>
    </xf>
    <xf numFmtId="164" fontId="5" fillId="4" borderId="6" xfId="0" applyNumberFormat="1" applyFont="1" applyFill="1" applyBorder="1" applyAlignment="1" applyProtection="1">
      <alignment horizontal="center"/>
      <protection locked="0"/>
    </xf>
    <xf numFmtId="169" fontId="5" fillId="5" borderId="6" xfId="0" applyNumberFormat="1" applyFont="1" applyFill="1" applyBorder="1" applyAlignment="1" applyProtection="1">
      <alignment horizontal="center"/>
    </xf>
    <xf numFmtId="1" fontId="5" fillId="5" borderId="6" xfId="0" applyNumberFormat="1" applyFont="1" applyFill="1" applyBorder="1" applyAlignment="1" applyProtection="1">
      <alignment horizontal="center"/>
    </xf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2" borderId="2" xfId="0" applyFill="1" applyBorder="1" applyProtection="1"/>
    <xf numFmtId="0" fontId="0" fillId="2" borderId="3" xfId="0" applyFill="1" applyBorder="1" applyAlignment="1" applyProtection="1"/>
    <xf numFmtId="0" fontId="0" fillId="2" borderId="1" xfId="0" applyFill="1" applyBorder="1" applyProtection="1"/>
    <xf numFmtId="0" fontId="0" fillId="2" borderId="0" xfId="0" applyFill="1" applyBorder="1" applyAlignment="1" applyProtection="1"/>
    <xf numFmtId="49" fontId="0" fillId="0" borderId="4" xfId="0" applyNumberFormat="1" applyFont="1" applyBorder="1" applyAlignment="1" applyProtection="1">
      <alignment horizontal="left"/>
    </xf>
    <xf numFmtId="49" fontId="0" fillId="0" borderId="1" xfId="0" applyNumberFormat="1" applyFont="1" applyBorder="1" applyAlignment="1" applyProtection="1">
      <alignment horizontal="left"/>
    </xf>
    <xf numFmtId="0" fontId="2" fillId="4" borderId="4" xfId="0" applyFont="1" applyFill="1" applyBorder="1" applyAlignment="1" applyProtection="1">
      <alignment horizontal="left"/>
    </xf>
    <xf numFmtId="0" fontId="0" fillId="4" borderId="1" xfId="0" applyFont="1" applyFill="1" applyBorder="1" applyAlignment="1" applyProtection="1">
      <alignment horizontal="left" wrapText="1"/>
    </xf>
    <xf numFmtId="0" fontId="2" fillId="5" borderId="4" xfId="0" applyFont="1" applyFill="1" applyBorder="1" applyAlignment="1" applyProtection="1">
      <alignment horizontal="left"/>
    </xf>
    <xf numFmtId="0" fontId="0" fillId="5" borderId="1" xfId="0" applyFont="1" applyFill="1" applyBorder="1" applyAlignment="1" applyProtection="1">
      <alignment horizontal="left" wrapText="1"/>
    </xf>
    <xf numFmtId="0" fontId="0" fillId="5" borderId="4" xfId="0" applyFont="1" applyFill="1" applyBorder="1" applyAlignment="1" applyProtection="1">
      <alignment horizontal="left" wrapText="1"/>
    </xf>
    <xf numFmtId="0" fontId="0" fillId="2" borderId="3" xfId="0" applyFill="1" applyBorder="1" applyProtection="1"/>
    <xf numFmtId="0" fontId="0" fillId="2" borderId="0" xfId="0" applyFill="1" applyBorder="1" applyProtection="1"/>
    <xf numFmtId="0" fontId="0" fillId="2" borderId="0" xfId="0" applyFill="1" applyBorder="1" applyAlignment="1" applyProtection="1">
      <alignment horizontal="right"/>
    </xf>
    <xf numFmtId="0" fontId="0" fillId="4" borderId="1" xfId="0" applyFont="1" applyFill="1" applyBorder="1" applyAlignment="1" applyProtection="1">
      <alignment horizontal="center"/>
    </xf>
    <xf numFmtId="0" fontId="0" fillId="5" borderId="1" xfId="0" applyFont="1" applyFill="1" applyBorder="1" applyAlignment="1" applyProtection="1">
      <alignment horizontal="center"/>
    </xf>
    <xf numFmtId="0" fontId="0" fillId="5" borderId="4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/>
    </xf>
    <xf numFmtId="0" fontId="0" fillId="2" borderId="6" xfId="0" applyFill="1" applyBorder="1" applyProtection="1"/>
    <xf numFmtId="0" fontId="5" fillId="2" borderId="6" xfId="0" applyFont="1" applyFill="1" applyBorder="1" applyProtection="1">
      <protection locked="0"/>
    </xf>
    <xf numFmtId="0" fontId="4" fillId="0" borderId="6" xfId="0" applyFont="1" applyFill="1" applyBorder="1" applyAlignment="1" applyProtection="1">
      <alignment horizontal="center"/>
    </xf>
    <xf numFmtId="0" fontId="1" fillId="4" borderId="7" xfId="0" applyFont="1" applyFill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center"/>
    </xf>
    <xf numFmtId="164" fontId="1" fillId="4" borderId="6" xfId="0" applyNumberFormat="1" applyFont="1" applyFill="1" applyBorder="1" applyAlignment="1" applyProtection="1">
      <alignment horizontal="center"/>
    </xf>
    <xf numFmtId="164" fontId="5" fillId="4" borderId="6" xfId="0" applyNumberFormat="1" applyFont="1" applyFill="1" applyBorder="1" applyAlignment="1" applyProtection="1">
      <alignment horizontal="center"/>
      <protection locked="0"/>
    </xf>
    <xf numFmtId="0" fontId="1" fillId="4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1" fillId="5" borderId="7" xfId="0" applyFont="1" applyFill="1" applyBorder="1" applyAlignment="1" applyProtection="1">
      <alignment horizontal="center"/>
    </xf>
    <xf numFmtId="0" fontId="5" fillId="5" borderId="7" xfId="0" applyFont="1" applyFill="1" applyBorder="1" applyAlignment="1" applyProtection="1">
      <alignment horizontal="center"/>
    </xf>
    <xf numFmtId="165" fontId="1" fillId="5" borderId="6" xfId="0" applyNumberFormat="1" applyFont="1" applyFill="1" applyBorder="1" applyAlignment="1" applyProtection="1">
      <alignment horizontal="center"/>
    </xf>
    <xf numFmtId="165" fontId="5" fillId="5" borderId="6" xfId="0" applyNumberFormat="1" applyFont="1" applyFill="1" applyBorder="1" applyAlignment="1" applyProtection="1">
      <alignment horizontal="center"/>
    </xf>
    <xf numFmtId="3" fontId="1" fillId="5" borderId="6" xfId="0" applyNumberFormat="1" applyFont="1" applyFill="1" applyBorder="1" applyAlignment="1" applyProtection="1">
      <alignment horizontal="center"/>
    </xf>
    <xf numFmtId="3" fontId="5" fillId="5" borderId="6" xfId="0" applyNumberFormat="1" applyFont="1" applyFill="1" applyBorder="1" applyAlignment="1" applyProtection="1">
      <alignment horizontal="center"/>
    </xf>
    <xf numFmtId="164" fontId="1" fillId="5" borderId="6" xfId="0" applyNumberFormat="1" applyFont="1" applyFill="1" applyBorder="1" applyAlignment="1" applyProtection="1">
      <alignment horizontal="center"/>
    </xf>
    <xf numFmtId="164" fontId="5" fillId="5" borderId="6" xfId="0" applyNumberFormat="1" applyFont="1" applyFill="1" applyBorder="1" applyAlignment="1" applyProtection="1">
      <alignment horizontal="center"/>
    </xf>
    <xf numFmtId="166" fontId="1" fillId="5" borderId="6" xfId="0" applyNumberFormat="1" applyFont="1" applyFill="1" applyBorder="1" applyAlignment="1" applyProtection="1">
      <alignment horizontal="center"/>
    </xf>
    <xf numFmtId="166" fontId="5" fillId="5" borderId="6" xfId="0" applyNumberFormat="1" applyFont="1" applyFill="1" applyBorder="1" applyAlignment="1" applyProtection="1">
      <alignment horizontal="center"/>
    </xf>
    <xf numFmtId="0" fontId="1" fillId="5" borderId="6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2" fillId="5" borderId="4" xfId="0" applyFont="1" applyFill="1" applyBorder="1" applyAlignment="1" applyProtection="1">
      <alignment horizontal="center"/>
    </xf>
    <xf numFmtId="168" fontId="1" fillId="5" borderId="6" xfId="0" applyNumberFormat="1" applyFont="1" applyFill="1" applyBorder="1" applyAlignment="1" applyProtection="1">
      <alignment horizontal="center"/>
    </xf>
    <xf numFmtId="168" fontId="5" fillId="5" borderId="6" xfId="0" applyNumberFormat="1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167" fontId="1" fillId="5" borderId="6" xfId="0" applyNumberFormat="1" applyFont="1" applyFill="1" applyBorder="1" applyAlignment="1" applyProtection="1">
      <alignment horizontal="center"/>
    </xf>
    <xf numFmtId="167" fontId="5" fillId="5" borderId="6" xfId="0" applyNumberFormat="1" applyFont="1" applyFill="1" applyBorder="1" applyAlignment="1" applyProtection="1">
      <alignment horizontal="center"/>
    </xf>
    <xf numFmtId="1" fontId="5" fillId="5" borderId="6" xfId="0" applyNumberFormat="1" applyFont="1" applyFill="1" applyBorder="1" applyAlignment="1" applyProtection="1">
      <alignment horizontal="center"/>
    </xf>
    <xf numFmtId="169" fontId="5" fillId="5" borderId="6" xfId="0" applyNumberFormat="1" applyFont="1" applyFill="1" applyBorder="1" applyAlignment="1" applyProtection="1">
      <alignment horizontal="center"/>
    </xf>
    <xf numFmtId="0" fontId="0" fillId="0" borderId="0" xfId="0" applyFont="1" applyAlignment="1" applyProtection="1">
      <alignment horizontal="left" vertical="top"/>
      <protection locked="0"/>
    </xf>
    <xf numFmtId="165" fontId="5" fillId="5" borderId="6" xfId="0" applyNumberFormat="1" applyFont="1" applyFill="1" applyBorder="1" applyAlignment="1" applyProtection="1">
      <alignment horizontal="center"/>
      <protection locked="0"/>
    </xf>
    <xf numFmtId="164" fontId="5" fillId="5" borderId="6" xfId="0" applyNumberFormat="1" applyFont="1" applyFill="1" applyBorder="1" applyAlignment="1" applyProtection="1">
      <alignment horizontal="center"/>
      <protection locked="0"/>
    </xf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7" xfId="0" applyBorder="1"/>
    <xf numFmtId="3" fontId="5" fillId="5" borderId="8" xfId="0" applyNumberFormat="1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18" xfId="0" applyBorder="1"/>
    <xf numFmtId="0" fontId="0" fillId="5" borderId="14" xfId="0" applyFont="1" applyFill="1" applyBorder="1" applyAlignment="1" applyProtection="1">
      <alignment horizontal="left" wrapText="1"/>
    </xf>
    <xf numFmtId="0" fontId="0" fillId="0" borderId="14" xfId="0" applyBorder="1" applyAlignment="1" applyProtection="1">
      <protection locked="0"/>
    </xf>
    <xf numFmtId="3" fontId="5" fillId="5" borderId="14" xfId="0" applyNumberFormat="1" applyFont="1" applyFill="1" applyBorder="1" applyAlignment="1" applyProtection="1">
      <alignment horizontal="center"/>
    </xf>
    <xf numFmtId="0" fontId="0" fillId="0" borderId="14" xfId="0" applyBorder="1" applyProtection="1">
      <protection locked="0"/>
    </xf>
    <xf numFmtId="0" fontId="7" fillId="0" borderId="0" xfId="0" applyFont="1"/>
    <xf numFmtId="0" fontId="8" fillId="0" borderId="0" xfId="0" applyFont="1"/>
    <xf numFmtId="0" fontId="0" fillId="4" borderId="10" xfId="0" applyFont="1" applyFill="1" applyBorder="1" applyAlignment="1" applyProtection="1">
      <alignment horizontal="left" wrapText="1"/>
    </xf>
    <xf numFmtId="0" fontId="0" fillId="5" borderId="10" xfId="0" applyFont="1" applyFill="1" applyBorder="1" applyAlignment="1" applyProtection="1">
      <alignment horizontal="left" wrapText="1"/>
    </xf>
    <xf numFmtId="165" fontId="1" fillId="5" borderId="16" xfId="0" applyNumberFormat="1" applyFont="1" applyFill="1" applyBorder="1" applyAlignment="1" applyProtection="1">
      <alignment horizontal="center"/>
    </xf>
    <xf numFmtId="3" fontId="1" fillId="5" borderId="16" xfId="0" applyNumberFormat="1" applyFont="1" applyFill="1" applyBorder="1" applyAlignment="1" applyProtection="1">
      <alignment horizontal="center"/>
    </xf>
    <xf numFmtId="164" fontId="1" fillId="5" borderId="16" xfId="0" applyNumberFormat="1" applyFont="1" applyFill="1" applyBorder="1" applyAlignment="1" applyProtection="1">
      <alignment horizontal="center"/>
    </xf>
    <xf numFmtId="168" fontId="1" fillId="5" borderId="16" xfId="0" applyNumberFormat="1" applyFont="1" applyFill="1" applyBorder="1" applyAlignment="1" applyProtection="1">
      <alignment horizontal="center"/>
    </xf>
    <xf numFmtId="167" fontId="1" fillId="5" borderId="16" xfId="0" applyNumberFormat="1" applyFont="1" applyFill="1" applyBorder="1" applyAlignment="1" applyProtection="1">
      <alignment horizontal="center"/>
    </xf>
    <xf numFmtId="166" fontId="1" fillId="5" borderId="16" xfId="0" applyNumberFormat="1" applyFont="1" applyFill="1" applyBorder="1" applyAlignment="1" applyProtection="1">
      <alignment horizontal="center"/>
    </xf>
    <xf numFmtId="0" fontId="0" fillId="0" borderId="10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0" fillId="0" borderId="6" xfId="0" applyBorder="1"/>
    <xf numFmtId="0" fontId="0" fillId="0" borderId="6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20" xfId="0" applyBorder="1"/>
    <xf numFmtId="0" fontId="9" fillId="0" borderId="19" xfId="0" applyFont="1" applyBorder="1"/>
    <xf numFmtId="0" fontId="9" fillId="0" borderId="9" xfId="0" applyFont="1" applyBorder="1"/>
    <xf numFmtId="0" fontId="8" fillId="0" borderId="9" xfId="0" applyFont="1" applyBorder="1"/>
    <xf numFmtId="0" fontId="0" fillId="0" borderId="15" xfId="0" applyBorder="1" applyAlignment="1" applyProtection="1">
      <protection locked="0"/>
    </xf>
    <xf numFmtId="0" fontId="0" fillId="4" borderId="16" xfId="0" applyFont="1" applyFill="1" applyBorder="1" applyAlignment="1" applyProtection="1">
      <alignment horizontal="center"/>
    </xf>
    <xf numFmtId="0" fontId="0" fillId="8" borderId="0" xfId="0" applyFill="1"/>
    <xf numFmtId="0" fontId="5" fillId="2" borderId="1" xfId="0" applyFont="1" applyFill="1" applyBorder="1" applyAlignment="1" applyProtection="1">
      <alignment horizontal="center" wrapText="1"/>
      <protection locked="0"/>
    </xf>
    <xf numFmtId="0" fontId="5" fillId="2" borderId="0" xfId="0" applyFont="1" applyFill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 applyProtection="1">
      <alignment horizontal="center" wrapText="1"/>
      <protection locked="0"/>
    </xf>
    <xf numFmtId="0" fontId="5" fillId="7" borderId="6" xfId="0" applyFont="1" applyFill="1" applyBorder="1" applyAlignment="1" applyProtection="1">
      <alignment horizontal="center" wrapText="1"/>
      <protection locked="0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6E371C65-E841-11D3-94C8-00104B687DE7}" ax:persistence="persistStreamInit" r:id="rId1"/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33656074827807"/>
          <c:y val="2.0654044750430294E-2"/>
          <c:w val="0.87244423257113735"/>
          <c:h val="0.84714868472766203"/>
        </c:manualLayout>
      </c:layout>
      <c:scatterChart>
        <c:scatterStyle val="smoothMarker"/>
        <c:varyColors val="0"/>
        <c:ser>
          <c:idx val="0"/>
          <c:order val="0"/>
          <c:tx>
            <c:v>DNI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(' solar'!$E$60:$V$60,' solar'!$Y$60:$AO$60)</c:f>
              <c:numCache>
                <c:formatCode>General</c:formatCode>
                <c:ptCount val="35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  <c:pt idx="18">
                  <c:v>14.1</c:v>
                </c:pt>
                <c:pt idx="19">
                  <c:v>14.75</c:v>
                </c:pt>
                <c:pt idx="20">
                  <c:v>15.4</c:v>
                </c:pt>
                <c:pt idx="21">
                  <c:v>15.75</c:v>
                </c:pt>
                <c:pt idx="22">
                  <c:v>16.100000000000001</c:v>
                </c:pt>
                <c:pt idx="23">
                  <c:v>16.384999999999998</c:v>
                </c:pt>
                <c:pt idx="24">
                  <c:v>16.670000000000002</c:v>
                </c:pt>
                <c:pt idx="25">
                  <c:v>16.835000000000001</c:v>
                </c:pt>
                <c:pt idx="26">
                  <c:v>17</c:v>
                </c:pt>
                <c:pt idx="27">
                  <c:v>17.100000000000001</c:v>
                </c:pt>
                <c:pt idx="28">
                  <c:v>17.2</c:v>
                </c:pt>
                <c:pt idx="29">
                  <c:v>17.399999999999999</c:v>
                </c:pt>
                <c:pt idx="30">
                  <c:v>17.600000000000001</c:v>
                </c:pt>
                <c:pt idx="31">
                  <c:v>17.7</c:v>
                </c:pt>
                <c:pt idx="32">
                  <c:v>17.8</c:v>
                </c:pt>
                <c:pt idx="33">
                  <c:v>17.899999999999999</c:v>
                </c:pt>
                <c:pt idx="34">
                  <c:v>18</c:v>
                </c:pt>
              </c:numCache>
            </c:numRef>
          </c:xVal>
          <c:yVal>
            <c:numRef>
              <c:f>(' solar'!$E$8:$V$8,' solar'!$Y$8:$AO$8)</c:f>
              <c:numCache>
                <c:formatCode>0.0</c:formatCode>
                <c:ptCount val="35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 formatCode="General">
                  <c:v>800</c:v>
                </c:pt>
                <c:pt idx="19" formatCode="General">
                  <c:v>750</c:v>
                </c:pt>
                <c:pt idx="20" formatCode="General">
                  <c:v>700</c:v>
                </c:pt>
                <c:pt idx="21" formatCode="General">
                  <c:v>650</c:v>
                </c:pt>
                <c:pt idx="22" formatCode="General">
                  <c:v>600</c:v>
                </c:pt>
                <c:pt idx="23" formatCode="General">
                  <c:v>550</c:v>
                </c:pt>
                <c:pt idx="24" formatCode="General">
                  <c:v>500</c:v>
                </c:pt>
                <c:pt idx="25" formatCode="General">
                  <c:v>450</c:v>
                </c:pt>
                <c:pt idx="26" formatCode="General">
                  <c:v>400</c:v>
                </c:pt>
                <c:pt idx="27" formatCode="General">
                  <c:v>350</c:v>
                </c:pt>
                <c:pt idx="28" formatCode="General">
                  <c:v>300</c:v>
                </c:pt>
                <c:pt idx="29" formatCode="General">
                  <c:v>250</c:v>
                </c:pt>
                <c:pt idx="30" formatCode="General">
                  <c:v>200</c:v>
                </c:pt>
                <c:pt idx="31" formatCode="General">
                  <c:v>150</c:v>
                </c:pt>
                <c:pt idx="32" formatCode="General">
                  <c:v>100</c:v>
                </c:pt>
                <c:pt idx="33" formatCode="General">
                  <c:v>50</c:v>
                </c:pt>
                <c:pt idx="34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1F-42CC-9ECC-227A7D2E4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4410456"/>
        <c:axId val="654409472"/>
      </c:scatterChart>
      <c:valAx>
        <c:axId val="654410456"/>
        <c:scaling>
          <c:orientation val="minMax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54409472"/>
        <c:crosses val="autoZero"/>
        <c:crossBetween val="midCat"/>
      </c:valAx>
      <c:valAx>
        <c:axId val="65440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54410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Q_sol with respect to the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Hybrid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 solar'!$E$23:$W$23</c:f>
              <c:numCache>
                <c:formatCode>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">
                  <c:v>10400.9462890625</c:v>
                </c:pt>
                <c:pt idx="4" formatCode="#,##0">
                  <c:v>17409.822265625</c:v>
                </c:pt>
                <c:pt idx="5" formatCode="#,##0">
                  <c:v>24349.890625</c:v>
                </c:pt>
                <c:pt idx="6" formatCode="#,##0">
                  <c:v>31263.060546875</c:v>
                </c:pt>
                <c:pt idx="7" formatCode="#,##0">
                  <c:v>38167.37890625</c:v>
                </c:pt>
                <c:pt idx="8" formatCode="#,##0">
                  <c:v>45051.76171875</c:v>
                </c:pt>
                <c:pt idx="9" formatCode="#,##0">
                  <c:v>51933.71484375</c:v>
                </c:pt>
                <c:pt idx="10" formatCode="#,##0">
                  <c:v>58840.54296875</c:v>
                </c:pt>
                <c:pt idx="11" formatCode="#,##0">
                  <c:v>65775.796875</c:v>
                </c:pt>
                <c:pt idx="12" formatCode="#,##0">
                  <c:v>72684.890625</c:v>
                </c:pt>
                <c:pt idx="13" formatCode="#,##0">
                  <c:v>79591.765625</c:v>
                </c:pt>
                <c:pt idx="14" formatCode="#,##0">
                  <c:v>86496.734375</c:v>
                </c:pt>
                <c:pt idx="15" formatCode="#,##0">
                  <c:v>93401.5546875</c:v>
                </c:pt>
                <c:pt idx="16" formatCode="#,##0">
                  <c:v>100307.0078125</c:v>
                </c:pt>
                <c:pt idx="17" formatCode="#,##0">
                  <c:v>107233.21875</c:v>
                </c:pt>
                <c:pt idx="18" formatCode="#,##0">
                  <c:v>113517.9296875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AD-409F-9B8F-759C78F01E39}"/>
            </c:ext>
          </c:extLst>
        </c:ser>
        <c:ser>
          <c:idx val="1"/>
          <c:order val="1"/>
          <c:tx>
            <c:v>Hybrid evap only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'hybrid evap'!$E$23:$W$23</c:f>
              <c:numCache>
                <c:formatCode>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">
                  <c:v>9546</c:v>
                </c:pt>
                <c:pt idx="4" formatCode="#,##0">
                  <c:v>16664</c:v>
                </c:pt>
                <c:pt idx="5" formatCode="#,##0">
                  <c:v>23768</c:v>
                </c:pt>
                <c:pt idx="6" formatCode="#,##0">
                  <c:v>30948.767578125</c:v>
                </c:pt>
                <c:pt idx="7" formatCode="#,##0">
                  <c:v>38025.30859375</c:v>
                </c:pt>
                <c:pt idx="8" formatCode="#,##0">
                  <c:v>45094.31640625</c:v>
                </c:pt>
                <c:pt idx="9" formatCode="#,##0">
                  <c:v>52156.5859375</c:v>
                </c:pt>
                <c:pt idx="10" formatCode="#,##0">
                  <c:v>59213.35546875</c:v>
                </c:pt>
                <c:pt idx="11" formatCode="#,##0">
                  <c:v>66264.7890625</c:v>
                </c:pt>
                <c:pt idx="12" formatCode="#,##0">
                  <c:v>73310.9765625</c:v>
                </c:pt>
                <c:pt idx="13" formatCode="#,##0">
                  <c:v>80352.6328125</c:v>
                </c:pt>
                <c:pt idx="14" formatCode="#,##0">
                  <c:v>87390.640625</c:v>
                </c:pt>
                <c:pt idx="15" formatCode="#,##0">
                  <c:v>94425.2265625</c:v>
                </c:pt>
                <c:pt idx="16" formatCode="#,##0">
                  <c:v>100432.234375</c:v>
                </c:pt>
                <c:pt idx="17" formatCode="#,##0">
                  <c:v>108451.703125</c:v>
                </c:pt>
                <c:pt idx="18" formatCode="#,##0">
                  <c:v>115448.203125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AD-409F-9B8F-759C78F01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017144"/>
        <c:axId val="691016816"/>
      </c:scatterChart>
      <c:valAx>
        <c:axId val="691017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hour</a:t>
                </a:r>
                <a:r>
                  <a:rPr lang="fr-BE" baseline="0"/>
                  <a:t> of the day h</a:t>
                </a:r>
              </a:p>
              <a:p>
                <a:pPr>
                  <a:defRPr/>
                </a:pPr>
                <a:endParaRPr lang="fr-B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crossBetween val="midCat"/>
      </c:val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Q_sol kW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00#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 baseline="0"/>
              <a:t>sol share </a:t>
            </a:r>
            <a:r>
              <a:rPr lang="fr-BE"/>
              <a:t>with respect to the</a:t>
            </a:r>
            <a:r>
              <a:rPr lang="fr-BE" baseline="0"/>
              <a:t>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Hybrid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 solar'!$E$44:$V$44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8.175815704169493E-3</c:v>
                </c:pt>
                <c:pt idx="4">
                  <c:v>1.368462781503579E-2</c:v>
                </c:pt>
                <c:pt idx="5">
                  <c:v>1.9134030223284356E-2</c:v>
                </c:pt>
                <c:pt idx="6">
                  <c:v>2.4560810042310185E-2</c:v>
                </c:pt>
                <c:pt idx="7">
                  <c:v>2.9976675601568022E-2</c:v>
                </c:pt>
                <c:pt idx="8">
                  <c:v>3.5388956998627631E-2</c:v>
                </c:pt>
                <c:pt idx="9">
                  <c:v>4.078690096526371E-2</c:v>
                </c:pt>
                <c:pt idx="10">
                  <c:v>4.6177335925801928E-2</c:v>
                </c:pt>
                <c:pt idx="11">
                  <c:v>5.1590669128730116E-2</c:v>
                </c:pt>
                <c:pt idx="12">
                  <c:v>5.6966160188053859E-2</c:v>
                </c:pt>
                <c:pt idx="13">
                  <c:v>6.2342291579376818E-2</c:v>
                </c:pt>
                <c:pt idx="14">
                  <c:v>6.7697012684387312E-2</c:v>
                </c:pt>
                <c:pt idx="15">
                  <c:v>7.3030289919108773E-2</c:v>
                </c:pt>
                <c:pt idx="16">
                  <c:v>7.8351313879764614E-2</c:v>
                </c:pt>
                <c:pt idx="17">
                  <c:v>8.3652240369619393E-2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18-44BA-9F1C-A0448AD775CD}"/>
            </c:ext>
          </c:extLst>
        </c:ser>
        <c:ser>
          <c:idx val="1"/>
          <c:order val="1"/>
          <c:tx>
            <c:v>Hybrid evap only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'hybrid evap'!$E$44:$V$44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7.5257322334064932E-3</c:v>
                </c:pt>
                <c:pt idx="4">
                  <c:v>1.3167522429196121E-2</c:v>
                </c:pt>
                <c:pt idx="5">
                  <c:v>1.8805195956028375E-2</c:v>
                </c:pt>
                <c:pt idx="6">
                  <c:v>2.4527503517382115E-2</c:v>
                </c:pt>
                <c:pt idx="7">
                  <c:v>3.0189611919602139E-2</c:v>
                </c:pt>
                <c:pt idx="8">
                  <c:v>3.5857687483970203E-2</c:v>
                </c:pt>
                <c:pt idx="9">
                  <c:v>4.1509553201098073E-2</c:v>
                </c:pt>
                <c:pt idx="10">
                  <c:v>4.7194832447237607E-2</c:v>
                </c:pt>
                <c:pt idx="11">
                  <c:v>5.2867037355994483E-2</c:v>
                </c:pt>
                <c:pt idx="12">
                  <c:v>5.8558450082873102E-2</c:v>
                </c:pt>
                <c:pt idx="13">
                  <c:v>6.4241832643604266E-2</c:v>
                </c:pt>
                <c:pt idx="14">
                  <c:v>6.9940165967371418E-2</c:v>
                </c:pt>
                <c:pt idx="15">
                  <c:v>7.5621210795264834E-2</c:v>
                </c:pt>
                <c:pt idx="16">
                  <c:v>8.0563341755117285E-2</c:v>
                </c:pt>
                <c:pt idx="17">
                  <c:v>8.7026526888270631E-2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18-44BA-9F1C-A0448AD77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017144"/>
        <c:axId val="691016816"/>
      </c:scatterChart>
      <c:valAx>
        <c:axId val="691017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h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crossBetween val="midCat"/>
        <c:minorUnit val="2"/>
      </c:val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sol share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 baseline="0"/>
              <a:t>Fuel flow per duct burner </a:t>
            </a:r>
            <a:r>
              <a:rPr lang="fr-BE"/>
              <a:t>with respect to the</a:t>
            </a:r>
            <a:r>
              <a:rPr lang="fr-BE" baseline="0"/>
              <a:t> time</a:t>
            </a:r>
          </a:p>
          <a:p>
            <a:pPr>
              <a:defRPr/>
            </a:pPr>
            <a:endParaRPr lang="fr-B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Hybrid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 solar'!$E$14:$W$14</c:f>
              <c:numCache>
                <c:formatCode>0.0##</c:formatCode>
                <c:ptCount val="19"/>
                <c:pt idx="0">
                  <c:v>2.1247684955596924</c:v>
                </c:pt>
                <c:pt idx="1">
                  <c:v>2.1247684955596924</c:v>
                </c:pt>
                <c:pt idx="2">
                  <c:v>2.1247684955596924</c:v>
                </c:pt>
                <c:pt idx="3">
                  <c:v>2.0168659687042236</c:v>
                </c:pt>
                <c:pt idx="4">
                  <c:v>1.94391930103302</c:v>
                </c:pt>
                <c:pt idx="5">
                  <c:v>1.8750002384185791</c:v>
                </c:pt>
                <c:pt idx="6">
                  <c:v>1.8054066896438599</c:v>
                </c:pt>
                <c:pt idx="7">
                  <c:v>1.7365972995758057</c:v>
                </c:pt>
                <c:pt idx="8">
                  <c:v>1.66231369972229</c:v>
                </c:pt>
                <c:pt idx="9">
                  <c:v>1.592566967010498</c:v>
                </c:pt>
                <c:pt idx="10">
                  <c:v>1.5292246341705322</c:v>
                </c:pt>
                <c:pt idx="11">
                  <c:v>1.4635878801345825</c:v>
                </c:pt>
                <c:pt idx="12">
                  <c:v>1.4007445573806763</c:v>
                </c:pt>
                <c:pt idx="13">
                  <c:v>1.3356292247772217</c:v>
                </c:pt>
                <c:pt idx="14">
                  <c:v>1.2732475996017456</c:v>
                </c:pt>
                <c:pt idx="15">
                  <c:v>1.2132363319396973</c:v>
                </c:pt>
                <c:pt idx="16">
                  <c:v>1.1534947156906128</c:v>
                </c:pt>
                <c:pt idx="17">
                  <c:v>1.097687840461731</c:v>
                </c:pt>
                <c:pt idx="18">
                  <c:v>1.0487518310546875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F-4AE0-A3ED-87344B9596CA}"/>
            </c:ext>
          </c:extLst>
        </c:ser>
        <c:ser>
          <c:idx val="1"/>
          <c:order val="1"/>
          <c:tx>
            <c:v>Hybrid evap only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'hybrid evap'!$E$14:$W$14</c:f>
              <c:numCache>
                <c:formatCode>0.0##</c:formatCode>
                <c:ptCount val="19"/>
                <c:pt idx="0">
                  <c:v>2.1247642040252686</c:v>
                </c:pt>
                <c:pt idx="1">
                  <c:v>2.1247642040252686</c:v>
                </c:pt>
                <c:pt idx="2">
                  <c:v>2.1247642040252686</c:v>
                </c:pt>
                <c:pt idx="3" formatCode="0.0###">
                  <c:v>1.9830000000000001</c:v>
                </c:pt>
                <c:pt idx="4" formatCode="0.0###">
                  <c:v>1.875</c:v>
                </c:pt>
                <c:pt idx="5" formatCode="0.0###">
                  <c:v>1.78</c:v>
                </c:pt>
                <c:pt idx="6">
                  <c:v>1.6800974607467651</c:v>
                </c:pt>
                <c:pt idx="7">
                  <c:v>1.5793845653533936</c:v>
                </c:pt>
                <c:pt idx="8">
                  <c:v>1.4818964004516602</c:v>
                </c:pt>
                <c:pt idx="9">
                  <c:v>1.3936777114868164</c:v>
                </c:pt>
                <c:pt idx="10">
                  <c:v>1.2976559400558472</c:v>
                </c:pt>
                <c:pt idx="11">
                  <c:v>1.2078874111175537</c:v>
                </c:pt>
                <c:pt idx="12">
                  <c:v>1.1156107187271118</c:v>
                </c:pt>
                <c:pt idx="13">
                  <c:v>1.0270943641662598</c:v>
                </c:pt>
                <c:pt idx="14" formatCode="0.0###">
                  <c:v>0.93730789422988892</c:v>
                </c:pt>
                <c:pt idx="15" formatCode="0.0###">
                  <c:v>0.85212558507919312</c:v>
                </c:pt>
                <c:pt idx="16" formatCode="0.0###">
                  <c:v>0.76522833108901978</c:v>
                </c:pt>
                <c:pt idx="17" formatCode="0.0###">
                  <c:v>0.67387145757675171</c:v>
                </c:pt>
                <c:pt idx="18" formatCode="0.0###">
                  <c:v>0.58245664834976196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FF-4AE0-A3ED-87344B959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017144"/>
        <c:axId val="691016816"/>
      </c:scatterChart>
      <c:valAx>
        <c:axId val="691017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crossBetween val="midCat"/>
      </c:val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Fuel flow kg/s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/>
              <a:t>efficiency with respect to DNI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Hybrid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 solar'!$E$11:$W$11</c:f>
              <c:numCache>
                <c:formatCode>0.0#</c:formatCode>
                <c:ptCount val="19"/>
                <c:pt idx="0">
                  <c:v>55.382358551025391</c:v>
                </c:pt>
                <c:pt idx="1">
                  <c:v>55.382358551025391</c:v>
                </c:pt>
                <c:pt idx="2">
                  <c:v>55.382358551025391</c:v>
                </c:pt>
                <c:pt idx="3">
                  <c:v>55.677932739257813</c:v>
                </c:pt>
                <c:pt idx="4">
                  <c:v>55.937213897705078</c:v>
                </c:pt>
                <c:pt idx="5">
                  <c:v>56.195083618164063</c:v>
                </c:pt>
                <c:pt idx="6">
                  <c:v>56.447422027587891</c:v>
                </c:pt>
                <c:pt idx="7">
                  <c:v>56.698299407958984</c:v>
                </c:pt>
                <c:pt idx="8">
                  <c:v>56.954177856445313</c:v>
                </c:pt>
                <c:pt idx="9">
                  <c:v>57.210678100585938</c:v>
                </c:pt>
                <c:pt idx="10">
                  <c:v>57.453227996826172</c:v>
                </c:pt>
                <c:pt idx="11">
                  <c:v>57.704021453857422</c:v>
                </c:pt>
                <c:pt idx="12">
                  <c:v>57.945724487304688</c:v>
                </c:pt>
                <c:pt idx="13">
                  <c:v>58.1866455078125</c:v>
                </c:pt>
                <c:pt idx="14">
                  <c:v>58.427738189697266</c:v>
                </c:pt>
                <c:pt idx="15">
                  <c:v>58.668209075927734</c:v>
                </c:pt>
                <c:pt idx="16">
                  <c:v>58.901943206787109</c:v>
                </c:pt>
                <c:pt idx="17">
                  <c:v>59.136787414550781</c:v>
                </c:pt>
                <c:pt idx="18">
                  <c:v>59.323402404785156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D1-475C-AE48-840DA969E669}"/>
            </c:ext>
          </c:extLst>
        </c:ser>
        <c:ser>
          <c:idx val="1"/>
          <c:order val="1"/>
          <c:tx>
            <c:v>Hybrid evap only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'hybrid evap'!$E$11:$W$11</c:f>
              <c:numCache>
                <c:formatCode>0.0#</c:formatCode>
                <c:ptCount val="19"/>
                <c:pt idx="0">
                  <c:v>55.382392883300781</c:v>
                </c:pt>
                <c:pt idx="1">
                  <c:v>55.382392883300781</c:v>
                </c:pt>
                <c:pt idx="2">
                  <c:v>55.382392883300781</c:v>
                </c:pt>
                <c:pt idx="3">
                  <c:v>55.77</c:v>
                </c:pt>
                <c:pt idx="4">
                  <c:v>56.13</c:v>
                </c:pt>
                <c:pt idx="5">
                  <c:v>56.46</c:v>
                </c:pt>
                <c:pt idx="6">
                  <c:v>56.814689636230469</c:v>
                </c:pt>
                <c:pt idx="7">
                  <c:v>57.160789489746094</c:v>
                </c:pt>
                <c:pt idx="8">
                  <c:v>57.503501892089844</c:v>
                </c:pt>
                <c:pt idx="9">
                  <c:v>57.827705383300781</c:v>
                </c:pt>
                <c:pt idx="10">
                  <c:v>58.158870697021484</c:v>
                </c:pt>
                <c:pt idx="11">
                  <c:v>58.500602722167969</c:v>
                </c:pt>
                <c:pt idx="12">
                  <c:v>58.838474273681641</c:v>
                </c:pt>
                <c:pt idx="13">
                  <c:v>59.176296234130859</c:v>
                </c:pt>
                <c:pt idx="14">
                  <c:v>59.510303497314453</c:v>
                </c:pt>
                <c:pt idx="15">
                  <c:v>59.847072601318359</c:v>
                </c:pt>
                <c:pt idx="16">
                  <c:v>60.100135803222656</c:v>
                </c:pt>
                <c:pt idx="17">
                  <c:v>60.514175415039063</c:v>
                </c:pt>
                <c:pt idx="18">
                  <c:v>60.847579956054688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2D1-475C-AE48-840DA969E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017144"/>
        <c:axId val="691016816"/>
      </c:scatterChart>
      <c:valAx>
        <c:axId val="691017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crossBetween val="midCat"/>
      </c:val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Net electrical efficiency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69223343396711"/>
          <c:y val="1.8906714587348182E-2"/>
          <c:w val="0.85222708434453476"/>
          <c:h val="0.84339992898632044"/>
        </c:manualLayout>
      </c:layout>
      <c:scatterChart>
        <c:scatterStyle val="smoothMarker"/>
        <c:varyColors val="0"/>
        <c:ser>
          <c:idx val="0"/>
          <c:order val="0"/>
          <c:tx>
            <c:v>Duba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 solar'!$E$42:$W$42</c:f>
              <c:numCache>
                <c:formatCode>General</c:formatCode>
                <c:ptCount val="19"/>
                <c:pt idx="0">
                  <c:v>0.55382362363503435</c:v>
                </c:pt>
                <c:pt idx="1">
                  <c:v>0.54952711414776378</c:v>
                </c:pt>
                <c:pt idx="2">
                  <c:v>0.54529675527101107</c:v>
                </c:pt>
                <c:pt idx="3">
                  <c:v>0.54391770489471836</c:v>
                </c:pt>
                <c:pt idx="4">
                  <c:v>0.5421833727183154</c:v>
                </c:pt>
                <c:pt idx="5">
                  <c:v>0.54042206331862275</c:v>
                </c:pt>
                <c:pt idx="6">
                  <c:v>0.53858987009264103</c:v>
                </c:pt>
                <c:pt idx="7">
                  <c:v>0.53672921189964606</c:v>
                </c:pt>
                <c:pt idx="8">
                  <c:v>0.53488625415348123</c:v>
                </c:pt>
                <c:pt idx="9">
                  <c:v>0.53304269004037652</c:v>
                </c:pt>
                <c:pt idx="10">
                  <c:v>0.53107546388638183</c:v>
                </c:pt>
                <c:pt idx="11">
                  <c:v>0.52916509368763354</c:v>
                </c:pt>
                <c:pt idx="12">
                  <c:v>0.52717017238531361</c:v>
                </c:pt>
                <c:pt idx="13">
                  <c:v>0.5251494107824064</c:v>
                </c:pt>
                <c:pt idx="14">
                  <c:v>0.52313129601585817</c:v>
                </c:pt>
                <c:pt idx="15">
                  <c:v>0.52110975670983273</c:v>
                </c:pt>
                <c:pt idx="16">
                  <c:v>0.51902338136690618</c:v>
                </c:pt>
                <c:pt idx="17">
                  <c:v>0.51696125418367944</c:v>
                </c:pt>
                <c:pt idx="18">
                  <c:v>0.51451390756720849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04-48F5-9897-1458457765F4}"/>
            </c:ext>
          </c:extLst>
        </c:ser>
        <c:ser>
          <c:idx val="1"/>
          <c:order val="1"/>
          <c:tx>
            <c:v>ISCC2Duba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'hybrid evap'!$E$42:$W$42</c:f>
              <c:numCache>
                <c:formatCode>General</c:formatCode>
                <c:ptCount val="19"/>
                <c:pt idx="0">
                  <c:v>0.55382393431181776</c:v>
                </c:pt>
                <c:pt idx="1">
                  <c:v>0.54938008665943117</c:v>
                </c:pt>
                <c:pt idx="2">
                  <c:v>0.54500698563651384</c:v>
                </c:pt>
                <c:pt idx="3">
                  <c:v>0.54438187412863204</c:v>
                </c:pt>
                <c:pt idx="4">
                  <c:v>0.54336241861563994</c:v>
                </c:pt>
                <c:pt idx="5">
                  <c:v>0.54212913658401307</c:v>
                </c:pt>
                <c:pt idx="6">
                  <c:v>0.54101193248972657</c:v>
                </c:pt>
                <c:pt idx="7">
                  <c:v>0.53978131149849629</c:v>
                </c:pt>
                <c:pt idx="8">
                  <c:v>0.53847933941822423</c:v>
                </c:pt>
                <c:pt idx="9">
                  <c:v>0.53698804520827836</c:v>
                </c:pt>
                <c:pt idx="10">
                  <c:v>0.53549880063413291</c:v>
                </c:pt>
                <c:pt idx="11">
                  <c:v>0.534087790534442</c:v>
                </c:pt>
                <c:pt idx="12">
                  <c:v>0.53259178752808345</c:v>
                </c:pt>
                <c:pt idx="13">
                  <c:v>0.53107153151955744</c:v>
                </c:pt>
                <c:pt idx="14">
                  <c:v>0.52947345154508507</c:v>
                </c:pt>
                <c:pt idx="15">
                  <c:v>0.52788561139237966</c:v>
                </c:pt>
                <c:pt idx="16">
                  <c:v>0.52552173660560797</c:v>
                </c:pt>
                <c:pt idx="17">
                  <c:v>0.52450511435729652</c:v>
                </c:pt>
                <c:pt idx="18">
                  <c:v>0.52274483939347882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04-48F5-9897-145845776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017144"/>
        <c:axId val="691016816"/>
      </c:scatterChart>
      <c:valAx>
        <c:axId val="691017144"/>
        <c:scaling>
          <c:orientation val="minMax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crossBetween val="midCat"/>
      </c:val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0" sourceLinked="0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995761904847536"/>
          <c:y val="5.9974576018517765E-2"/>
          <c:w val="0.19021321097503816"/>
          <c:h val="0.116177295679820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684739730479976E-2"/>
          <c:y val="2.519813860763951E-2"/>
          <c:w val="0.87613029153403799"/>
          <c:h val="0.84832415096997182"/>
        </c:manualLayout>
      </c:layout>
      <c:scatterChart>
        <c:scatterStyle val="smoothMarker"/>
        <c:varyColors val="0"/>
        <c:ser>
          <c:idx val="0"/>
          <c:order val="0"/>
          <c:tx>
            <c:v>Duba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 solar'!$E$24:$V$24</c:f>
              <c:numCache>
                <c:formatCode>0.0#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0.34863159179687497</c:v>
                </c:pt>
                <c:pt idx="4">
                  <c:v>0.43767276763916002</c:v>
                </c:pt>
                <c:pt idx="5">
                  <c:v>0.48971359252929603</c:v>
                </c:pt>
                <c:pt idx="6">
                  <c:v>0.52395671844482405</c:v>
                </c:pt>
                <c:pt idx="7">
                  <c:v>0.54828895568847602</c:v>
                </c:pt>
                <c:pt idx="8">
                  <c:v>0.56628746032714805</c:v>
                </c:pt>
                <c:pt idx="9">
                  <c:v>0.580259208679199</c:v>
                </c:pt>
                <c:pt idx="10">
                  <c:v>0.59168670654296796</c:v>
                </c:pt>
                <c:pt idx="11">
                  <c:v>0.60129634857177694</c:v>
                </c:pt>
                <c:pt idx="12">
                  <c:v>0.60908519744873002</c:v>
                </c:pt>
                <c:pt idx="13">
                  <c:v>0.61565856933593699</c:v>
                </c:pt>
                <c:pt idx="14">
                  <c:v>0.621279220581054</c:v>
                </c:pt>
                <c:pt idx="15">
                  <c:v>0.62614948272704996</c:v>
                </c:pt>
                <c:pt idx="16">
                  <c:v>0.63041484832763606</c:v>
                </c:pt>
                <c:pt idx="17">
                  <c:v>0.63430126190185498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D5-4FDD-84E3-779CA0CCC984}"/>
            </c:ext>
          </c:extLst>
        </c:ser>
        <c:ser>
          <c:idx val="1"/>
          <c:order val="1"/>
          <c:tx>
            <c:v>ISCC2Duba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'hybrid evap'!$E$24:$W$24</c:f>
              <c:numCache>
                <c:formatCode>0.0#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0.30930000000000002</c:v>
                </c:pt>
                <c:pt idx="4">
                  <c:v>0.40490000000000004</c:v>
                </c:pt>
                <c:pt idx="5">
                  <c:v>0.46200000000000002</c:v>
                </c:pt>
                <c:pt idx="6">
                  <c:v>0.50135784149169904</c:v>
                </c:pt>
                <c:pt idx="7">
                  <c:v>0.52799564361572204</c:v>
                </c:pt>
                <c:pt idx="8">
                  <c:v>0.54788269042968696</c:v>
                </c:pt>
                <c:pt idx="9">
                  <c:v>0.563277435302734</c:v>
                </c:pt>
                <c:pt idx="10">
                  <c:v>0.57553981781005803</c:v>
                </c:pt>
                <c:pt idx="11">
                  <c:v>0.58552551269531206</c:v>
                </c:pt>
                <c:pt idx="12">
                  <c:v>0.59380455017089806</c:v>
                </c:pt>
                <c:pt idx="13">
                  <c:v>0.60077583312988203</c:v>
                </c:pt>
                <c:pt idx="14">
                  <c:v>0.60672592163085903</c:v>
                </c:pt>
                <c:pt idx="15">
                  <c:v>0.611860580444335</c:v>
                </c:pt>
                <c:pt idx="16">
                  <c:v>0.61528594970703099</c:v>
                </c:pt>
                <c:pt idx="17">
                  <c:v>0.62007343292236294</c:v>
                </c:pt>
                <c:pt idx="18">
                  <c:v>0.62340515136718699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D5-4FDD-84E3-779CA0CCC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017144"/>
        <c:axId val="691016816"/>
      </c:scatterChart>
      <c:valAx>
        <c:axId val="691017144"/>
        <c:scaling>
          <c:orientation val="minMax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crossBetween val="midCat"/>
      </c:valAx>
      <c:valAx>
        <c:axId val="6910168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95951290061514"/>
          <c:y val="0.71730428564463444"/>
          <c:w val="0.19100412537326172"/>
          <c:h val="0.116100827225301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97544890081954"/>
          <c:y val="1.8856550458269186E-2"/>
          <c:w val="0.86287006966605584"/>
          <c:h val="0.85167135456018739"/>
        </c:manualLayout>
      </c:layout>
      <c:scatterChart>
        <c:scatterStyle val="smoothMarker"/>
        <c:varyColors val="0"/>
        <c:ser>
          <c:idx val="0"/>
          <c:order val="0"/>
          <c:tx>
            <c:v>Duba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 solar'!$E$54:$V$54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0.11488276301848437</c:v>
                </c:pt>
                <c:pt idx="4">
                  <c:v>0.16412302098705761</c:v>
                </c:pt>
                <c:pt idx="5">
                  <c:v>0.1937400746441186</c:v>
                </c:pt>
                <c:pt idx="6">
                  <c:v>0.21268770747622706</c:v>
                </c:pt>
                <c:pt idx="7">
                  <c:v>0.22514620317713419</c:v>
                </c:pt>
                <c:pt idx="8">
                  <c:v>0.23656549338140143</c:v>
                </c:pt>
                <c:pt idx="9">
                  <c:v>0.24476146721699479</c:v>
                </c:pt>
                <c:pt idx="10">
                  <c:v>0.25073442683954755</c:v>
                </c:pt>
                <c:pt idx="11">
                  <c:v>0.25579507137617213</c:v>
                </c:pt>
                <c:pt idx="12">
                  <c:v>0.25876482456449124</c:v>
                </c:pt>
                <c:pt idx="13">
                  <c:v>0.26167892651303681</c:v>
                </c:pt>
                <c:pt idx="14">
                  <c:v>0.2644343880032704</c:v>
                </c:pt>
                <c:pt idx="15">
                  <c:v>0.26649734239991174</c:v>
                </c:pt>
                <c:pt idx="16">
                  <c:v>0.26778553676040584</c:v>
                </c:pt>
                <c:pt idx="17">
                  <c:v>0.26894066233100333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B9-4673-94D2-99F9195E73EA}"/>
            </c:ext>
          </c:extLst>
        </c:ser>
        <c:ser>
          <c:idx val="1"/>
          <c:order val="1"/>
          <c:tx>
            <c:v>ISCC2Duba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'hybrid evap'!$E$54:$V$54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0.15419661379870944</c:v>
                </c:pt>
                <c:pt idx="4">
                  <c:v>0.22195856822510349</c:v>
                </c:pt>
                <c:pt idx="5">
                  <c:v>0.2594303256325205</c:v>
                </c:pt>
                <c:pt idx="6">
                  <c:v>0.28772508232139499</c:v>
                </c:pt>
                <c:pt idx="7">
                  <c:v>0.30760066305375272</c:v>
                </c:pt>
                <c:pt idx="8">
                  <c:v>0.32159467003499098</c:v>
                </c:pt>
                <c:pt idx="9">
                  <c:v>0.32918387326915183</c:v>
                </c:pt>
                <c:pt idx="10">
                  <c:v>0.33698522491588145</c:v>
                </c:pt>
                <c:pt idx="11">
                  <c:v>0.34458855112954762</c:v>
                </c:pt>
                <c:pt idx="12">
                  <c:v>0.35034353872795848</c:v>
                </c:pt>
                <c:pt idx="13">
                  <c:v>0.35551499456219432</c:v>
                </c:pt>
                <c:pt idx="14">
                  <c:v>0.35806156985760668</c:v>
                </c:pt>
                <c:pt idx="15">
                  <c:v>0.36165599469169907</c:v>
                </c:pt>
                <c:pt idx="16">
                  <c:v>0.35898487862526457</c:v>
                </c:pt>
                <c:pt idx="17">
                  <c:v>0.36723034035996699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B9-4673-94D2-99F9195E7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017144"/>
        <c:axId val="691016816"/>
      </c:scatterChart>
      <c:valAx>
        <c:axId val="691017144"/>
        <c:scaling>
          <c:orientation val="minMax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crossBetween val="midCat"/>
      </c:valAx>
      <c:valAx>
        <c:axId val="6910168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30043271361494"/>
          <c:y val="0.71671597853075419"/>
          <c:w val="0.19077290807127059"/>
          <c:h val="0.115869048954583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02073028792246E-2"/>
          <c:y val="2.5299332924133278E-2"/>
          <c:w val="0.87521295823572576"/>
          <c:h val="0.84701311606750218"/>
        </c:manualLayout>
      </c:layout>
      <c:scatterChart>
        <c:scatterStyle val="smoothMarker"/>
        <c:varyColors val="0"/>
        <c:ser>
          <c:idx val="0"/>
          <c:order val="0"/>
          <c:tx>
            <c:v>Duba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solar'!$H$60:$V$60</c:f>
              <c:numCache>
                <c:formatCode>General</c:formatCode>
                <c:ptCount val="15"/>
                <c:pt idx="0">
                  <c:v>6.3</c:v>
                </c:pt>
                <c:pt idx="1">
                  <c:v>6.4</c:v>
                </c:pt>
                <c:pt idx="2">
                  <c:v>6.6</c:v>
                </c:pt>
                <c:pt idx="3">
                  <c:v>6.8</c:v>
                </c:pt>
                <c:pt idx="4">
                  <c:v>6.9</c:v>
                </c:pt>
                <c:pt idx="5">
                  <c:v>7</c:v>
                </c:pt>
                <c:pt idx="6">
                  <c:v>7.165</c:v>
                </c:pt>
                <c:pt idx="7">
                  <c:v>7.33</c:v>
                </c:pt>
                <c:pt idx="8">
                  <c:v>7.6150000000000002</c:v>
                </c:pt>
                <c:pt idx="9">
                  <c:v>7.9</c:v>
                </c:pt>
                <c:pt idx="10">
                  <c:v>8.25</c:v>
                </c:pt>
                <c:pt idx="11">
                  <c:v>8.6</c:v>
                </c:pt>
                <c:pt idx="12">
                  <c:v>9.25</c:v>
                </c:pt>
                <c:pt idx="13">
                  <c:v>9.9</c:v>
                </c:pt>
                <c:pt idx="14">
                  <c:v>12</c:v>
                </c:pt>
              </c:numCache>
            </c:numRef>
          </c:xVal>
          <c:yVal>
            <c:numRef>
              <c:f>' solar'!$H$56:$W$56</c:f>
              <c:numCache>
                <c:formatCode>General</c:formatCode>
                <c:ptCount val="16"/>
                <c:pt idx="0">
                  <c:v>0.32954934144833015</c:v>
                </c:pt>
                <c:pt idx="1">
                  <c:v>0.37501818803120412</c:v>
                </c:pt>
                <c:pt idx="2">
                  <c:v>0.39564859441745437</c:v>
                </c:pt>
                <c:pt idx="3">
                  <c:v>0.40595633562398015</c:v>
                </c:pt>
                <c:pt idx="4">
                  <c:v>0.41066482554381917</c:v>
                </c:pt>
                <c:pt idx="5">
                  <c:v>0.41777916738307352</c:v>
                </c:pt>
                <c:pt idx="6">
                  <c:v>0.42184542480570375</c:v>
                </c:pt>
                <c:pt idx="7">
                  <c:v>0.42379367595644984</c:v>
                </c:pt>
                <c:pt idx="8">
                  <c:v>0.42543764316804411</c:v>
                </c:pt>
                <c:pt idx="9">
                  <c:v>0.42487337787061574</c:v>
                </c:pt>
                <c:pt idx="10">
                  <c:v>0.42507066823220757</c:v>
                </c:pt>
                <c:pt idx="11">
                  <c:v>0.42566057858759482</c:v>
                </c:pt>
                <c:pt idx="12">
                  <c:v>0.42564468153676843</c:v>
                </c:pt>
                <c:pt idx="13">
                  <c:v>0.42480830531453551</c:v>
                </c:pt>
                <c:pt idx="14">
                  <c:v>0.42402671979852324</c:v>
                </c:pt>
                <c:pt idx="15">
                  <c:v>0.42074630969295529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C1-4EB9-B551-06F3849719A0}"/>
            </c:ext>
          </c:extLst>
        </c:ser>
        <c:ser>
          <c:idx val="1"/>
          <c:order val="1"/>
          <c:tx>
            <c:v>ISCC2Duba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 solar'!$H$60:$V$60</c:f>
              <c:numCache>
                <c:formatCode>General</c:formatCode>
                <c:ptCount val="15"/>
                <c:pt idx="0">
                  <c:v>6.3</c:v>
                </c:pt>
                <c:pt idx="1">
                  <c:v>6.4</c:v>
                </c:pt>
                <c:pt idx="2">
                  <c:v>6.6</c:v>
                </c:pt>
                <c:pt idx="3">
                  <c:v>6.8</c:v>
                </c:pt>
                <c:pt idx="4">
                  <c:v>6.9</c:v>
                </c:pt>
                <c:pt idx="5">
                  <c:v>7</c:v>
                </c:pt>
                <c:pt idx="6">
                  <c:v>7.165</c:v>
                </c:pt>
                <c:pt idx="7">
                  <c:v>7.33</c:v>
                </c:pt>
                <c:pt idx="8">
                  <c:v>7.6150000000000002</c:v>
                </c:pt>
                <c:pt idx="9">
                  <c:v>7.9</c:v>
                </c:pt>
                <c:pt idx="10">
                  <c:v>8.25</c:v>
                </c:pt>
                <c:pt idx="11">
                  <c:v>8.6</c:v>
                </c:pt>
                <c:pt idx="12">
                  <c:v>9.25</c:v>
                </c:pt>
                <c:pt idx="13">
                  <c:v>9.9</c:v>
                </c:pt>
                <c:pt idx="14">
                  <c:v>12</c:v>
                </c:pt>
              </c:numCache>
            </c:numRef>
          </c:xVal>
          <c:yVal>
            <c:numRef>
              <c:f>'hybrid evap'!$H$56:$V$56</c:f>
              <c:numCache>
                <c:formatCode>General</c:formatCode>
                <c:ptCount val="15"/>
                <c:pt idx="0">
                  <c:v>0.49859888958726167</c:v>
                </c:pt>
                <c:pt idx="1">
                  <c:v>0.54818771003360534</c:v>
                </c:pt>
                <c:pt idx="2">
                  <c:v>0.56153231235274315</c:v>
                </c:pt>
                <c:pt idx="3">
                  <c:v>0.5739344048244045</c:v>
                </c:pt>
                <c:pt idx="4">
                  <c:v>0.58262512046099235</c:v>
                </c:pt>
                <c:pt idx="5">
                  <c:v>0.58702103966989327</c:v>
                </c:pt>
                <c:pt idx="6">
                  <c:v>0.58445159804992264</c:v>
                </c:pt>
                <c:pt idx="7">
                  <c:v>0.58555518810783491</c:v>
                </c:pt>
                <c:pt idx="8">
                  <c:v>0.58855540856268762</c:v>
                </c:pt>
                <c:pt idx="9">
                  <c:v>0.59004209912716643</c:v>
                </c:pt>
                <c:pt idx="10">
                  <c:v>0.5918038816595248</c:v>
                </c:pt>
                <c:pt idx="11">
                  <c:v>0.59019764165963851</c:v>
                </c:pt>
                <c:pt idx="12">
                  <c:v>0.59111984193180633</c:v>
                </c:pt>
                <c:pt idx="13">
                  <c:v>0.58843657484843248</c:v>
                </c:pt>
                <c:pt idx="14">
                  <c:v>0.59228092458783133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C1-4EB9-B551-06F3849719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017144"/>
        <c:axId val="691016816"/>
      </c:scatterChart>
      <c:valAx>
        <c:axId val="691017144"/>
        <c:scaling>
          <c:orientation val="minMax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crossBetween val="midCat"/>
      </c:val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312920971112541"/>
          <c:y val="0.68709276594309687"/>
          <c:w val="0.19100412537326172"/>
          <c:h val="0.130382342790894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 baseline="0"/>
              <a:t>CO2 emissions</a:t>
            </a:r>
            <a:r>
              <a:rPr lang="fr-BE"/>
              <a:t> with respect to the hour of</a:t>
            </a:r>
            <a:r>
              <a:rPr lang="fr-BE" baseline="0"/>
              <a:t> the day</a:t>
            </a:r>
            <a:endParaRPr lang="fr-B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Hybrid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 solar'!$E$19:$V$19</c:f>
              <c:numCache>
                <c:formatCode>#,##0.0</c:formatCode>
                <c:ptCount val="18"/>
                <c:pt idx="0">
                  <c:v>366.54671835197854</c:v>
                </c:pt>
                <c:pt idx="1">
                  <c:v>366.54671835197854</c:v>
                </c:pt>
                <c:pt idx="2">
                  <c:v>366.54671835197854</c:v>
                </c:pt>
                <c:pt idx="3">
                  <c:v>364.60085670605946</c:v>
                </c:pt>
                <c:pt idx="4">
                  <c:v>362.91072814468197</c:v>
                </c:pt>
                <c:pt idx="5">
                  <c:v>361.24548880682971</c:v>
                </c:pt>
                <c:pt idx="6">
                  <c:v>359.63057828374554</c:v>
                </c:pt>
                <c:pt idx="7">
                  <c:v>358.0393016235858</c:v>
                </c:pt>
                <c:pt idx="8">
                  <c:v>356.43081141185047</c:v>
                </c:pt>
                <c:pt idx="9">
                  <c:v>354.83274902832392</c:v>
                </c:pt>
                <c:pt idx="10">
                  <c:v>353.33467979229829</c:v>
                </c:pt>
                <c:pt idx="11">
                  <c:v>351.79918742259804</c:v>
                </c:pt>
                <c:pt idx="12">
                  <c:v>350.33168538047437</c:v>
                </c:pt>
                <c:pt idx="13">
                  <c:v>348.88118256831564</c:v>
                </c:pt>
                <c:pt idx="14">
                  <c:v>347.44156412088489</c:v>
                </c:pt>
                <c:pt idx="15">
                  <c:v>346.01745186173929</c:v>
                </c:pt>
                <c:pt idx="16">
                  <c:v>344.6442984217552</c:v>
                </c:pt>
                <c:pt idx="17">
                  <c:v>343.27568697735586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FC-4BAD-8F49-E4E8E47ED957}"/>
            </c:ext>
          </c:extLst>
        </c:ser>
        <c:ser>
          <c:idx val="1"/>
          <c:order val="1"/>
          <c:tx>
            <c:v>Hybrid evap only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 solar'!$E$60:$V$60</c:f>
              <c:numCache>
                <c:formatCode>General</c:formatCode>
                <c:ptCount val="18"/>
                <c:pt idx="0">
                  <c:v>6</c:v>
                </c:pt>
                <c:pt idx="1">
                  <c:v>6.1</c:v>
                </c:pt>
                <c:pt idx="2">
                  <c:v>6.2</c:v>
                </c:pt>
                <c:pt idx="3">
                  <c:v>6.3</c:v>
                </c:pt>
                <c:pt idx="4">
                  <c:v>6.4</c:v>
                </c:pt>
                <c:pt idx="5">
                  <c:v>6.6</c:v>
                </c:pt>
                <c:pt idx="6">
                  <c:v>6.8</c:v>
                </c:pt>
                <c:pt idx="7">
                  <c:v>6.9</c:v>
                </c:pt>
                <c:pt idx="8">
                  <c:v>7</c:v>
                </c:pt>
                <c:pt idx="9">
                  <c:v>7.165</c:v>
                </c:pt>
                <c:pt idx="10">
                  <c:v>7.33</c:v>
                </c:pt>
                <c:pt idx="11">
                  <c:v>7.6150000000000002</c:v>
                </c:pt>
                <c:pt idx="12">
                  <c:v>7.9</c:v>
                </c:pt>
                <c:pt idx="13">
                  <c:v>8.25</c:v>
                </c:pt>
                <c:pt idx="14">
                  <c:v>8.6</c:v>
                </c:pt>
                <c:pt idx="15">
                  <c:v>9.25</c:v>
                </c:pt>
                <c:pt idx="16">
                  <c:v>9.9</c:v>
                </c:pt>
                <c:pt idx="17">
                  <c:v>12</c:v>
                </c:pt>
              </c:numCache>
            </c:numRef>
          </c:xVal>
          <c:yVal>
            <c:numRef>
              <c:f>'hybrid evap'!$E$19:$V$19</c:f>
              <c:numCache>
                <c:formatCode>#,##0.0</c:formatCode>
                <c:ptCount val="18"/>
                <c:pt idx="0">
                  <c:v>366.54646254632746</c:v>
                </c:pt>
                <c:pt idx="1">
                  <c:v>366.54646254632746</c:v>
                </c:pt>
                <c:pt idx="2">
                  <c:v>366.54646254632746</c:v>
                </c:pt>
                <c:pt idx="3">
                  <c:v>363.97839182454254</c:v>
                </c:pt>
                <c:pt idx="4">
                  <c:v>361.68407127891271</c:v>
                </c:pt>
                <c:pt idx="5">
                  <c:v>359.53810743639912</c:v>
                </c:pt>
                <c:pt idx="6">
                  <c:v>357.30588815491984</c:v>
                </c:pt>
                <c:pt idx="7">
                  <c:v>355.14246792805443</c:v>
                </c:pt>
                <c:pt idx="8">
                  <c:v>353.02581066112714</c:v>
                </c:pt>
                <c:pt idx="9">
                  <c:v>351.04673760766019</c:v>
                </c:pt>
                <c:pt idx="10">
                  <c:v>349.04763696916734</c:v>
                </c:pt>
                <c:pt idx="11">
                  <c:v>347.00874354257974</c:v>
                </c:pt>
                <c:pt idx="12">
                  <c:v>345.01602351322339</c:v>
                </c:pt>
                <c:pt idx="13">
                  <c:v>343.04644361886699</c:v>
                </c:pt>
                <c:pt idx="14">
                  <c:v>341.12115460560761</c:v>
                </c:pt>
                <c:pt idx="15">
                  <c:v>339.20160018198851</c:v>
                </c:pt>
                <c:pt idx="16">
                  <c:v>337.77320374527324</c:v>
                </c:pt>
                <c:pt idx="17">
                  <c:v>335.46227961304533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FC-4BAD-8F49-E4E8E47ED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017144"/>
        <c:axId val="691016816"/>
      </c:scatterChart>
      <c:valAx>
        <c:axId val="691017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6816"/>
        <c:crosses val="autoZero"/>
        <c:crossBetween val="midCat"/>
      </c:valAx>
      <c:valAx>
        <c:axId val="69101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BE"/>
                  <a:t>CO2 emissions ktonne/year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910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260350</xdr:colOff>
          <xdr:row>5</xdr:row>
          <xdr:rowOff>50800</xdr:rowOff>
        </xdr:to>
        <xdr:sp macro="" textlink="">
          <xdr:nvSpPr>
            <xdr:cNvPr id="1026" name="ELINK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260350</xdr:colOff>
      <xdr:row>5</xdr:row>
      <xdr:rowOff>50800</xdr:rowOff>
    </xdr:to>
    <xdr:sp macro="" textlink="">
      <xdr:nvSpPr>
        <xdr:cNvPr id="2" name="ELINK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260350</xdr:colOff>
      <xdr:row>5</xdr:row>
      <xdr:rowOff>50800</xdr:rowOff>
    </xdr:to>
    <xdr:pic>
      <xdr:nvPicPr>
        <xdr:cNvPr id="4097" name="ELINK1">
          <a:extLst>
            <a:ext uri="{FF2B5EF4-FFF2-40B4-BE49-F238E27FC236}">
              <a16:creationId xmlns:a16="http://schemas.microsoft.com/office/drawing/2014/main" id="{00000000-0008-0000-0100-0000011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05150" cy="1003300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25400</xdr:rowOff>
    </xdr:from>
    <xdr:to>
      <xdr:col>7</xdr:col>
      <xdr:colOff>749300</xdr:colOff>
      <xdr:row>25</xdr:row>
      <xdr:rowOff>31750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0.45407</cdr:x>
      <cdr:y>0.94908</cdr:y>
    </cdr:from>
    <cdr:to>
      <cdr:x>0.64679</cdr:x>
      <cdr:y>1</cdr:y>
    </cdr:to>
    <cdr:sp macro="" textlink="">
      <cdr:nvSpPr>
        <cdr:cNvPr id="2" name="ZoneTexte 6">
          <a:extLst xmlns:a="http://schemas.openxmlformats.org/drawingml/2006/main">
            <a:ext uri="{FF2B5EF4-FFF2-40B4-BE49-F238E27FC236}">
              <a16:creationId xmlns:a16="http://schemas.microsoft.com/office/drawing/2014/main" id="{A27B6B3A-276F-4AA8-AB19-7CC8A0E7D613}"/>
            </a:ext>
          </a:extLst>
        </cdr:cNvPr>
        <cdr:cNvSpPr txBox="1"/>
      </cdr:nvSpPr>
      <cdr:spPr>
        <a:xfrm xmlns:a="http://schemas.openxmlformats.org/drawingml/2006/main">
          <a:off x="2762250" y="3501478"/>
          <a:ext cx="1172372" cy="18787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lIns="0" tIns="0" rIns="0" bIns="0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BE" sz="1200" b="0">
              <a:solidFill>
                <a:schemeClr val="tx1"/>
              </a:solidFill>
              <a:effectLst/>
              <a:ea typeface="Cambria Math" panose="02040503050406030204" pitchFamily="18" charset="0"/>
              <a:cs typeface="+mn-cs"/>
            </a:rPr>
            <a:t>hour</a:t>
          </a:r>
          <a:r>
            <a:rPr lang="fr-BE" sz="1200" b="0" baseline="0">
              <a:solidFill>
                <a:schemeClr val="tx1"/>
              </a:solidFill>
              <a:effectLst/>
              <a:ea typeface="Cambria Math" panose="02040503050406030204" pitchFamily="18" charset="0"/>
              <a:cs typeface="+mn-cs"/>
            </a:rPr>
            <a:t> of the day [h]</a:t>
          </a:r>
          <a:endParaRPr lang="fr-BE" sz="1200" b="0">
            <a:solidFill>
              <a:schemeClr val="tx1"/>
            </a:solidFill>
            <a:effectLst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3.28769E-7</cdr:x>
      <cdr:y>0.34544</cdr:y>
    </cdr:from>
    <cdr:to>
      <cdr:x>0.03599</cdr:x>
      <cdr:y>0.50909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3" name="ZoneTexte 6">
              <a:extLst xmlns:a="http://schemas.openxmlformats.org/drawingml/2006/main">
                <a:ext uri="{FF2B5EF4-FFF2-40B4-BE49-F238E27FC236}">
                  <a16:creationId xmlns:a16="http://schemas.microsoft.com/office/drawing/2014/main" id="{A27B6B3A-276F-4AA8-AB19-7CC8A0E7D613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192408" y="1466850"/>
              <a:ext cx="603763" cy="218944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BE" sz="1200" b="0">
                  <a:solidFill>
                    <a:schemeClr val="tx1"/>
                  </a:solidFill>
                  <a:effectLst/>
                  <a:ea typeface="Cambria Math" panose="02040503050406030204" pitchFamily="18" charset="0"/>
                  <a:cs typeface="+mn-cs"/>
                </a:rPr>
                <a:t>DNI </a:t>
              </a:r>
              <a14:m>
                <m:oMath xmlns:m="http://schemas.openxmlformats.org/officeDocument/2006/math">
                  <m:r>
                    <a:rPr lang="fr-BE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𝑊</m:t>
                  </m:r>
                  <m:r>
                    <a:rPr lang="fr-BE" sz="12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/</m:t>
                  </m:r>
                  <m:sSup>
                    <m:sSupPr>
                      <m:ctrlP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</m:ctrlPr>
                    </m:sSupPr>
                    <m:e>
                      <m: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𝑚</m:t>
                      </m:r>
                    </m:e>
                    <m:sup>
                      <m:r>
                        <a:rPr lang="fr-BE" sz="12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+mn-cs"/>
                        </a:rPr>
                        <m:t>2</m:t>
                      </m:r>
                    </m:sup>
                  </m:sSup>
                </m:oMath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Choice>
      <mc:Fallback xmlns="">
        <cdr:sp macro="" textlink="">
          <cdr:nvSpPr>
            <cdr:cNvPr id="3" name="ZoneTexte 6">
              <a:extLst xmlns:a="http://schemas.openxmlformats.org/drawingml/2006/main">
                <a:ext uri="{FF2B5EF4-FFF2-40B4-BE49-F238E27FC236}">
                  <a16:creationId xmlns:a16="http://schemas.microsoft.com/office/drawing/2014/main" id="{A27B6B3A-276F-4AA8-AB19-7CC8A0E7D613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192408" y="1466850"/>
              <a:ext cx="603763" cy="218944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r>
                <a:rPr lang="fr-BE" sz="1200" b="0">
                  <a:solidFill>
                    <a:schemeClr val="tx1"/>
                  </a:solidFill>
                  <a:effectLst/>
                  <a:ea typeface="Cambria Math" panose="02040503050406030204" pitchFamily="18" charset="0"/>
                  <a:cs typeface="+mn-cs"/>
                </a:rPr>
                <a:t>DNI 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𝑊/𝑚^2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Fallback>
    </mc:AlternateContent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25400</xdr:rowOff>
    </xdr:from>
    <xdr:to>
      <xdr:col>8</xdr:col>
      <xdr:colOff>146050</xdr:colOff>
      <xdr:row>22</xdr:row>
      <xdr:rowOff>146050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228600</xdr:colOff>
      <xdr:row>4</xdr:row>
      <xdr:rowOff>50800</xdr:rowOff>
    </xdr:from>
    <xdr:to>
      <xdr:col>16</xdr:col>
      <xdr:colOff>676275</xdr:colOff>
      <xdr:row>22</xdr:row>
      <xdr:rowOff>149225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82550</xdr:rowOff>
    </xdr:from>
    <xdr:to>
      <xdr:col>8</xdr:col>
      <xdr:colOff>447675</xdr:colOff>
      <xdr:row>21</xdr:row>
      <xdr:rowOff>180975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192912</xdr:colOff>
      <xdr:row>6</xdr:row>
      <xdr:rowOff>32232</xdr:rowOff>
    </xdr:from>
    <xdr:to>
      <xdr:col>16</xdr:col>
      <xdr:colOff>640587</xdr:colOff>
      <xdr:row>24</xdr:row>
      <xdr:rowOff>131381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160760</xdr:rowOff>
    </xdr:from>
    <xdr:to>
      <xdr:col>8</xdr:col>
      <xdr:colOff>8038</xdr:colOff>
      <xdr:row>25</xdr:row>
      <xdr:rowOff>152722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1.63482E-7</cdr:x>
      <cdr:y>0.40157</cdr:y>
    </cdr:from>
    <cdr:to>
      <cdr:x>0.03071</cdr:x>
      <cdr:y>0.51697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4" name="ZoneTexte 3">
              <a:extLst xmlns:a="http://schemas.openxmlformats.org/drawingml/2006/main">
                <a:ext uri="{FF2B5EF4-FFF2-40B4-BE49-F238E27FC236}">
                  <a16:creationId xmlns:a16="http://schemas.microsoft.com/office/drawing/2014/main" id="{279C26E9-74A0-4147-A3DE-E4D5A5C38A7B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118942" y="1600502"/>
              <a:ext cx="425758" cy="187872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η</m:t>
                        </m:r>
                      </m:e>
                      <m:sub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𝑡𝑜𝑡𝑒𝑛</m:t>
                        </m:r>
                      </m:sub>
                    </m:sSub>
                  </m:oMath>
                </m:oMathPara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Choice>
      <mc:Fallback xmlns="">
        <cdr:sp macro="" textlink="">
          <cdr:nvSpPr>
            <cdr:cNvPr id="4" name="ZoneTexte 3">
              <a:extLst xmlns:a="http://schemas.openxmlformats.org/drawingml/2006/main">
                <a:ext uri="{FF2B5EF4-FFF2-40B4-BE49-F238E27FC236}">
                  <a16:creationId xmlns:a16="http://schemas.microsoft.com/office/drawing/2014/main" id="{279C26E9-74A0-4147-A3DE-E4D5A5C38A7B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118942" y="1600502"/>
              <a:ext cx="425758" cy="187872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:r>
                <a:rPr lang="el-GR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η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_𝑡𝑜𝑡𝑒𝑛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Fallback>
    </mc:AlternateContent>
  </cdr:relSizeAnchor>
  <cdr:relSizeAnchor xmlns:cdr="http://schemas.openxmlformats.org/drawingml/2006/chartDrawing">
    <cdr:from>
      <cdr:x>0.46297</cdr:x>
      <cdr:y>0.94908</cdr:y>
    </cdr:from>
    <cdr:to>
      <cdr:x>0.65463</cdr:x>
      <cdr:y>1</cdr:y>
    </cdr:to>
    <cdr:sp macro="" textlink="">
      <cdr:nvSpPr>
        <cdr:cNvPr id="6" name="ZoneTexte 6">
          <a:extLst xmlns:a="http://schemas.openxmlformats.org/drawingml/2006/main">
            <a:ext uri="{FF2B5EF4-FFF2-40B4-BE49-F238E27FC236}">
              <a16:creationId xmlns:a16="http://schemas.microsoft.com/office/drawing/2014/main" id="{D4BED43A-8650-455E-B33B-ACC85F0EA7BD}"/>
            </a:ext>
          </a:extLst>
        </cdr:cNvPr>
        <cdr:cNvSpPr txBox="1"/>
      </cdr:nvSpPr>
      <cdr:spPr>
        <a:xfrm xmlns:a="http://schemas.openxmlformats.org/drawingml/2006/main">
          <a:off x="2831939" y="3501558"/>
          <a:ext cx="1172372" cy="18787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lIns="0" tIns="0" rIns="0" bIns="0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BE" sz="1200" b="0">
              <a:solidFill>
                <a:schemeClr val="tx1"/>
              </a:solidFill>
              <a:effectLst/>
              <a:ea typeface="Cambria Math" panose="02040503050406030204" pitchFamily="18" charset="0"/>
              <a:cs typeface="+mn-cs"/>
            </a:rPr>
            <a:t>hour</a:t>
          </a:r>
          <a:r>
            <a:rPr lang="fr-BE" sz="1200" b="0" baseline="0">
              <a:solidFill>
                <a:schemeClr val="tx1"/>
              </a:solidFill>
              <a:effectLst/>
              <a:ea typeface="Cambria Math" panose="02040503050406030204" pitchFamily="18" charset="0"/>
              <a:cs typeface="+mn-cs"/>
            </a:rPr>
            <a:t> of the day [h]</a:t>
          </a:r>
          <a:endParaRPr lang="fr-BE" sz="1200" b="0">
            <a:solidFill>
              <a:schemeClr val="tx1"/>
            </a:solidFill>
            <a:effectLst/>
            <a:ea typeface="+mn-ea"/>
            <a:cs typeface="+mn-cs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177209</xdr:rowOff>
    </xdr:from>
    <xdr:to>
      <xdr:col>8</xdr:col>
      <xdr:colOff>7384</xdr:colOff>
      <xdr:row>25</xdr:row>
      <xdr:rowOff>177208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73837</xdr:colOff>
      <xdr:row>6</xdr:row>
      <xdr:rowOff>14766</xdr:rowOff>
    </xdr:from>
    <xdr:to>
      <xdr:col>16</xdr:col>
      <xdr:colOff>88604</xdr:colOff>
      <xdr:row>26</xdr:row>
      <xdr:rowOff>22150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162443</xdr:colOff>
      <xdr:row>6</xdr:row>
      <xdr:rowOff>14767</xdr:rowOff>
    </xdr:from>
    <xdr:to>
      <xdr:col>24</xdr:col>
      <xdr:colOff>169827</xdr:colOff>
      <xdr:row>25</xdr:row>
      <xdr:rowOff>184592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0.34376</cdr:y>
    </cdr:from>
    <cdr:to>
      <cdr:x>0.03053</cdr:x>
      <cdr:y>0.58052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2" name="ZoneTexte 3">
              <a:extLst xmlns:a="http://schemas.openxmlformats.org/drawingml/2006/main">
                <a:ext uri="{FF2B5EF4-FFF2-40B4-BE49-F238E27FC236}">
                  <a16:creationId xmlns:a16="http://schemas.microsoft.com/office/drawing/2014/main" id="{59B2561E-E29B-4033-A945-B59C4C3C2A65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344054" y="1613169"/>
              <a:ext cx="874089" cy="185982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η</m:t>
                        </m:r>
                      </m:e>
                      <m:sub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𝑒𝑛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 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𝑠𝑜𝑙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𝑓𝑖𝑒𝑙𝑑</m:t>
                        </m:r>
                      </m:sub>
                    </m:sSub>
                  </m:oMath>
                </m:oMathPara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Choice>
      <mc:Fallback xmlns="">
        <cdr:sp macro="" textlink="">
          <cdr:nvSpPr>
            <cdr:cNvPr id="2" name="ZoneTexte 3">
              <a:extLst xmlns:a="http://schemas.openxmlformats.org/drawingml/2006/main">
                <a:ext uri="{FF2B5EF4-FFF2-40B4-BE49-F238E27FC236}">
                  <a16:creationId xmlns:a16="http://schemas.microsoft.com/office/drawing/2014/main" id="{59B2561E-E29B-4033-A945-B59C4C3C2A65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344054" y="1613169"/>
              <a:ext cx="874089" cy="185982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:r>
                <a:rPr lang="el-GR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η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_(𝑒𝑛, 𝑠𝑜𝑙−𝑓𝑖𝑒𝑙𝑑)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Fallback>
    </mc:AlternateContent>
  </cdr:relSizeAnchor>
  <cdr:relSizeAnchor xmlns:cdr="http://schemas.openxmlformats.org/drawingml/2006/chartDrawing">
    <cdr:from>
      <cdr:x>0.47016</cdr:x>
      <cdr:y>0.94911</cdr:y>
    </cdr:from>
    <cdr:to>
      <cdr:x>0.66262</cdr:x>
      <cdr:y>1</cdr:y>
    </cdr:to>
    <cdr:sp macro="" textlink="">
      <cdr:nvSpPr>
        <cdr:cNvPr id="3" name="ZoneTexte 6">
          <a:extLst xmlns:a="http://schemas.openxmlformats.org/drawingml/2006/main">
            <a:ext uri="{FF2B5EF4-FFF2-40B4-BE49-F238E27FC236}">
              <a16:creationId xmlns:a16="http://schemas.microsoft.com/office/drawing/2014/main" id="{D4BED43A-8650-455E-B33B-ACC85F0EA7BD}"/>
            </a:ext>
          </a:extLst>
        </cdr:cNvPr>
        <cdr:cNvSpPr txBox="1"/>
      </cdr:nvSpPr>
      <cdr:spPr>
        <a:xfrm xmlns:a="http://schemas.openxmlformats.org/drawingml/2006/main">
          <a:off x="2863998" y="3503988"/>
          <a:ext cx="1172372" cy="18787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lIns="0" tIns="0" rIns="0" bIns="0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BE" sz="1200" b="0">
              <a:solidFill>
                <a:schemeClr val="tx1"/>
              </a:solidFill>
              <a:effectLst/>
              <a:ea typeface="Cambria Math" panose="02040503050406030204" pitchFamily="18" charset="0"/>
              <a:cs typeface="+mn-cs"/>
            </a:rPr>
            <a:t>hour</a:t>
          </a:r>
          <a:r>
            <a:rPr lang="fr-BE" sz="1200" b="0" baseline="0">
              <a:solidFill>
                <a:schemeClr val="tx1"/>
              </a:solidFill>
              <a:effectLst/>
              <a:ea typeface="Cambria Math" panose="02040503050406030204" pitchFamily="18" charset="0"/>
              <a:cs typeface="+mn-cs"/>
            </a:rPr>
            <a:t> of the day [h]</a:t>
          </a:r>
          <a:endParaRPr lang="fr-BE" sz="1200" b="0">
            <a:solidFill>
              <a:schemeClr val="tx1"/>
            </a:solidFill>
            <a:effectLst/>
            <a:ea typeface="+mn-ea"/>
            <a:cs typeface="+mn-cs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0.00054</cdr:x>
      <cdr:y>0.35597</cdr:y>
    </cdr:from>
    <cdr:to>
      <cdr:x>0.03221</cdr:x>
      <cdr:y>0.55449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2" name="ZoneTexte 3">
              <a:extLst xmlns:a="http://schemas.openxmlformats.org/drawingml/2006/main">
                <a:ext uri="{FF2B5EF4-FFF2-40B4-BE49-F238E27FC236}">
                  <a16:creationId xmlns:a16="http://schemas.microsoft.com/office/drawing/2014/main" id="{D76ACE12-28ED-4388-A3F5-64FDFB5F85A7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267316" y="1587444"/>
              <a:ext cx="734368" cy="193130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η</m:t>
                        </m:r>
                      </m:e>
                      <m:sub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𝑒𝑛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 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𝑠𝑜𝑙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𝑟𝑎𝑑</m:t>
                        </m:r>
                      </m:sub>
                    </m:sSub>
                  </m:oMath>
                </m:oMathPara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Choice>
      <mc:Fallback xmlns="">
        <cdr:sp macro="" textlink="">
          <cdr:nvSpPr>
            <cdr:cNvPr id="2" name="ZoneTexte 3">
              <a:extLst xmlns:a="http://schemas.openxmlformats.org/drawingml/2006/main">
                <a:ext uri="{FF2B5EF4-FFF2-40B4-BE49-F238E27FC236}">
                  <a16:creationId xmlns:a16="http://schemas.microsoft.com/office/drawing/2014/main" id="{D76ACE12-28ED-4388-A3F5-64FDFB5F85A7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267316" y="1587444"/>
              <a:ext cx="734368" cy="193130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:r>
                <a:rPr lang="el-GR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η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_(𝑒𝑛, 𝑠𝑜𝑙−𝑟𝑎𝑑)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Fallback>
    </mc:AlternateContent>
  </cdr:relSizeAnchor>
  <cdr:relSizeAnchor xmlns:cdr="http://schemas.openxmlformats.org/drawingml/2006/chartDrawing">
    <cdr:from>
      <cdr:x>0.46717</cdr:x>
      <cdr:y>0.94921</cdr:y>
    </cdr:from>
    <cdr:to>
      <cdr:x>0.65939</cdr:x>
      <cdr:y>1</cdr:y>
    </cdr:to>
    <cdr:sp macro="" textlink="">
      <cdr:nvSpPr>
        <cdr:cNvPr id="3" name="ZoneTexte 6">
          <a:extLst xmlns:a="http://schemas.openxmlformats.org/drawingml/2006/main">
            <a:ext uri="{FF2B5EF4-FFF2-40B4-BE49-F238E27FC236}">
              <a16:creationId xmlns:a16="http://schemas.microsoft.com/office/drawing/2014/main" id="{0CB83FC8-A490-4E3F-8099-D8C23B50388C}"/>
            </a:ext>
          </a:extLst>
        </cdr:cNvPr>
        <cdr:cNvSpPr txBox="1"/>
      </cdr:nvSpPr>
      <cdr:spPr>
        <a:xfrm xmlns:a="http://schemas.openxmlformats.org/drawingml/2006/main">
          <a:off x="2849230" y="3511373"/>
          <a:ext cx="1172372" cy="18787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lIns="0" tIns="0" rIns="0" bIns="0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BE" sz="1200" b="0">
              <a:solidFill>
                <a:schemeClr val="tx1"/>
              </a:solidFill>
              <a:effectLst/>
              <a:ea typeface="Cambria Math" panose="02040503050406030204" pitchFamily="18" charset="0"/>
              <a:cs typeface="+mn-cs"/>
            </a:rPr>
            <a:t>hour</a:t>
          </a:r>
          <a:r>
            <a:rPr lang="fr-BE" sz="1200" b="0" baseline="0">
              <a:solidFill>
                <a:schemeClr val="tx1"/>
              </a:solidFill>
              <a:effectLst/>
              <a:ea typeface="Cambria Math" panose="02040503050406030204" pitchFamily="18" charset="0"/>
              <a:cs typeface="+mn-cs"/>
            </a:rPr>
            <a:t> of the day [h]</a:t>
          </a:r>
          <a:endParaRPr lang="fr-BE" sz="1200" b="0">
            <a:solidFill>
              <a:schemeClr val="tx1"/>
            </a:solidFill>
            <a:effectLst/>
            <a:ea typeface="+mn-ea"/>
            <a:cs typeface="+mn-cs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0.47501</cdr:x>
      <cdr:y>0.94891</cdr:y>
    </cdr:from>
    <cdr:to>
      <cdr:x>0.66746</cdr:x>
      <cdr:y>1</cdr:y>
    </cdr:to>
    <cdr:sp macro="" textlink="">
      <cdr:nvSpPr>
        <cdr:cNvPr id="2" name="ZoneTexte 6">
          <a:extLst xmlns:a="http://schemas.openxmlformats.org/drawingml/2006/main">
            <a:ext uri="{FF2B5EF4-FFF2-40B4-BE49-F238E27FC236}">
              <a16:creationId xmlns:a16="http://schemas.microsoft.com/office/drawing/2014/main" id="{A8AB4010-D61F-4F14-AE05-53A93FEC9D33}"/>
            </a:ext>
          </a:extLst>
        </cdr:cNvPr>
        <cdr:cNvSpPr txBox="1"/>
      </cdr:nvSpPr>
      <cdr:spPr>
        <a:xfrm xmlns:a="http://schemas.openxmlformats.org/drawingml/2006/main">
          <a:off x="2893532" y="3489221"/>
          <a:ext cx="1172372" cy="187872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lIns="0" tIns="0" rIns="0" bIns="0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BE" sz="1200" b="0">
              <a:solidFill>
                <a:schemeClr val="tx1"/>
              </a:solidFill>
              <a:effectLst/>
              <a:ea typeface="Cambria Math" panose="02040503050406030204" pitchFamily="18" charset="0"/>
              <a:cs typeface="+mn-cs"/>
            </a:rPr>
            <a:t>hour</a:t>
          </a:r>
          <a:r>
            <a:rPr lang="fr-BE" sz="1200" b="0" baseline="0">
              <a:solidFill>
                <a:schemeClr val="tx1"/>
              </a:solidFill>
              <a:effectLst/>
              <a:ea typeface="Cambria Math" panose="02040503050406030204" pitchFamily="18" charset="0"/>
              <a:cs typeface="+mn-cs"/>
            </a:rPr>
            <a:t> of the day [h]</a:t>
          </a:r>
          <a:endParaRPr lang="fr-BE" sz="1200" b="0">
            <a:solidFill>
              <a:schemeClr val="tx1"/>
            </a:solidFill>
            <a:effectLst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0.00054</cdr:x>
      <cdr:y>0.32744</cdr:y>
    </cdr:from>
    <cdr:to>
      <cdr:x>0.03225</cdr:x>
      <cdr:y>0.54032</cdr:y>
    </cdr:to>
    <mc:AlternateContent xmlns:mc="http://schemas.openxmlformats.org/markup-compatibility/2006" xmlns:a14="http://schemas.microsoft.com/office/drawing/2010/main">
      <mc:Choice Requires="a14">
        <cdr:sp macro="" textlink="">
          <cdr:nvSpPr>
            <cdr:cNvPr id="3" name="ZoneTexte 3">
              <a:extLst xmlns:a="http://schemas.openxmlformats.org/drawingml/2006/main">
                <a:ext uri="{FF2B5EF4-FFF2-40B4-BE49-F238E27FC236}">
                  <a16:creationId xmlns:a16="http://schemas.microsoft.com/office/drawing/2014/main" id="{CD0BC6CA-695E-41BE-AFCE-DDF745792DC4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291520" y="1498839"/>
              <a:ext cx="782778" cy="193130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η</m:t>
                        </m:r>
                      </m:e>
                      <m:sub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𝑒𝑛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, 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𝑠𝑜𝑙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r>
                          <a:rPr lang="fr-BE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h𝑒𝑎𝑡</m:t>
                        </m:r>
                      </m:sub>
                    </m:sSub>
                  </m:oMath>
                </m:oMathPara>
              </a14:m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Choice>
      <mc:Fallback xmlns="">
        <cdr:sp macro="" textlink="">
          <cdr:nvSpPr>
            <cdr:cNvPr id="3" name="ZoneTexte 3">
              <a:extLst xmlns:a="http://schemas.openxmlformats.org/drawingml/2006/main">
                <a:ext uri="{FF2B5EF4-FFF2-40B4-BE49-F238E27FC236}">
                  <a16:creationId xmlns:a16="http://schemas.microsoft.com/office/drawing/2014/main" id="{CD0BC6CA-695E-41BE-AFCE-DDF745792DC4}"/>
                </a:ext>
              </a:extLst>
            </cdr:cNvPr>
            <cdr:cNvSpPr txBox="1"/>
          </cdr:nvSpPr>
          <cdr:spPr>
            <a:xfrm xmlns:a="http://schemas.openxmlformats.org/drawingml/2006/main" rot="16200000">
              <a:off x="-291520" y="1498839"/>
              <a:ext cx="782778" cy="193130"/>
            </a:xfrm>
            <a:prstGeom xmlns:a="http://schemas.openxmlformats.org/drawingml/2006/main" prst="rect">
              <a:avLst/>
            </a:prstGeom>
            <a:noFill xmlns:a="http://schemas.openxmlformats.org/drawingml/2006/main"/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tx1"/>
            </a:fontRef>
          </cdr:style>
          <cdr:txBody>
            <a:bodyPr xmlns:a="http://schemas.openxmlformats.org/drawingml/2006/main" wrap="none" lIns="0" tIns="0" rIns="0" bIns="0" rtlCol="0" anchor="t">
              <a:spAutoFit/>
            </a:bodyPr>
            <a:lstStyle xmlns:a="http://schemas.openxmlformats.org/drawingml/2006/main">
              <a:lvl1pPr marL="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/>
              <a:r>
                <a:rPr lang="el-GR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η</a:t>
              </a:r>
              <a:r>
                <a:rPr lang="fr-BE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_(𝑒𝑛, 𝑠𝑜𝑙−ℎ𝑒𝑎𝑡)</a:t>
              </a:r>
              <a:endParaRPr lang="fr-BE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</cdr:txBody>
        </cdr:sp>
      </mc:Fallback>
    </mc:AlternateContent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371046</xdr:colOff>
      <xdr:row>5</xdr:row>
      <xdr:rowOff>67962</xdr:rowOff>
    </xdr:from>
    <xdr:to>
      <xdr:col>9</xdr:col>
      <xdr:colOff>56721</xdr:colOff>
      <xdr:row>23</xdr:row>
      <xdr:rowOff>166387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602bee9e95252720/Documents/memoire/reunion%208/Duba2_SNK%20-%20V2%20-%20solar%20-%20Hybrid%20evap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NK"/>
      <sheetName val="Sheet3"/>
      <sheetName val="Sheet1"/>
    </sheetNames>
    <sheetDataSet>
      <sheetData sheetId="0"/>
      <sheetData sheetId="1">
        <row r="16">
          <cell r="C16">
            <v>1696.5103759765625</v>
          </cell>
        </row>
        <row r="17">
          <cell r="C17">
            <v>4.6768464148044586E-2</v>
          </cell>
        </row>
        <row r="19">
          <cell r="C19">
            <v>704469.4375</v>
          </cell>
        </row>
        <row r="20">
          <cell r="C20">
            <v>6570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opLeftCell="B1" zoomScale="77" workbookViewId="0">
      <selection activeCell="E50" sqref="E50"/>
    </sheetView>
  </sheetViews>
  <sheetFormatPr baseColWidth="10" defaultColWidth="9.1796875" defaultRowHeight="14.5" x14ac:dyDescent="0.35"/>
  <cols>
    <col min="1" max="1" width="9.7265625" style="48" hidden="1" customWidth="1"/>
    <col min="2" max="2" width="40.7265625" style="49" customWidth="1"/>
    <col min="3" max="20" width="10.7265625" style="48" customWidth="1"/>
    <col min="21" max="21" width="10.7265625" style="62" customWidth="1"/>
    <col min="22" max="23" width="10.7265625" style="48" customWidth="1"/>
    <col min="24" max="16384" width="9.1796875" style="48"/>
  </cols>
  <sheetData>
    <row r="1" spans="1:41" ht="15" customHeight="1" x14ac:dyDescent="0.35">
      <c r="A1" s="50"/>
      <c r="B1" s="51"/>
      <c r="C1" s="9"/>
      <c r="D1" s="15" t="s">
        <v>1</v>
      </c>
      <c r="E1" s="16" t="s">
        <v>8</v>
      </c>
      <c r="F1" s="16" t="s">
        <v>9</v>
      </c>
      <c r="G1" s="16" t="s">
        <v>10</v>
      </c>
      <c r="H1" s="16" t="s">
        <v>11</v>
      </c>
      <c r="I1" s="16" t="s">
        <v>12</v>
      </c>
      <c r="J1" s="16" t="s">
        <v>25</v>
      </c>
      <c r="K1" s="16" t="s">
        <v>26</v>
      </c>
      <c r="L1" s="16" t="s">
        <v>27</v>
      </c>
      <c r="M1" s="16" t="s">
        <v>28</v>
      </c>
      <c r="N1" s="16" t="s">
        <v>29</v>
      </c>
      <c r="O1" s="16" t="s">
        <v>65</v>
      </c>
      <c r="P1" s="16" t="s">
        <v>66</v>
      </c>
      <c r="Q1" s="16" t="s">
        <v>67</v>
      </c>
      <c r="R1" s="16" t="s">
        <v>68</v>
      </c>
      <c r="S1" s="16" t="s">
        <v>69</v>
      </c>
      <c r="T1" s="16" t="s">
        <v>70</v>
      </c>
      <c r="U1" s="81" t="s">
        <v>1</v>
      </c>
      <c r="V1" s="16" t="s">
        <v>71</v>
      </c>
      <c r="W1" s="16" t="s">
        <v>72</v>
      </c>
    </row>
    <row r="2" spans="1:41" ht="15" customHeight="1" x14ac:dyDescent="0.35">
      <c r="A2" s="52"/>
      <c r="B2" s="53"/>
      <c r="C2" s="10"/>
      <c r="D2" s="17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83"/>
      <c r="V2" s="18"/>
      <c r="W2" s="18"/>
    </row>
    <row r="3" spans="1:41" ht="15" customHeight="1" x14ac:dyDescent="0.35">
      <c r="A3" s="52"/>
      <c r="B3" s="53"/>
      <c r="C3" s="10"/>
      <c r="D3" s="1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83"/>
      <c r="V3" s="18"/>
      <c r="W3" s="18"/>
    </row>
    <row r="4" spans="1:41" ht="15" customHeight="1" x14ac:dyDescent="0.35">
      <c r="A4" s="52"/>
      <c r="B4" s="53"/>
      <c r="C4" s="10"/>
      <c r="D4" s="17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83"/>
      <c r="V4" s="18"/>
      <c r="W4" s="18"/>
    </row>
    <row r="5" spans="1:41" ht="15" customHeight="1" x14ac:dyDescent="0.35">
      <c r="A5" s="52"/>
      <c r="B5" s="53"/>
      <c r="C5" s="10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83"/>
      <c r="V5" s="18"/>
      <c r="W5" s="18"/>
    </row>
    <row r="6" spans="1:41" ht="15" customHeight="1" x14ac:dyDescent="0.35">
      <c r="A6" s="52"/>
      <c r="B6" s="53"/>
      <c r="C6" s="11" t="s">
        <v>0</v>
      </c>
      <c r="D6" s="19" t="s">
        <v>7</v>
      </c>
      <c r="E6" s="56" t="s">
        <v>7</v>
      </c>
      <c r="F6" s="56" t="s">
        <v>7</v>
      </c>
      <c r="G6" s="56" t="s">
        <v>7</v>
      </c>
      <c r="H6" s="56" t="s">
        <v>7</v>
      </c>
      <c r="I6" s="56" t="s">
        <v>7</v>
      </c>
      <c r="J6" s="56" t="s">
        <v>7</v>
      </c>
      <c r="K6" s="56" t="s">
        <v>7</v>
      </c>
      <c r="L6" s="56" t="s">
        <v>7</v>
      </c>
      <c r="M6" s="56" t="s">
        <v>7</v>
      </c>
      <c r="N6" s="56" t="s">
        <v>7</v>
      </c>
      <c r="O6" s="56" t="s">
        <v>7</v>
      </c>
      <c r="P6" s="56" t="s">
        <v>7</v>
      </c>
      <c r="Q6" s="56" t="s">
        <v>7</v>
      </c>
      <c r="R6" s="56" t="s">
        <v>7</v>
      </c>
      <c r="S6" s="56" t="s">
        <v>7</v>
      </c>
      <c r="T6" s="56" t="s">
        <v>35</v>
      </c>
      <c r="U6" s="108" t="s">
        <v>7</v>
      </c>
      <c r="V6" s="56" t="s">
        <v>7</v>
      </c>
      <c r="W6" s="56" t="s">
        <v>7</v>
      </c>
    </row>
    <row r="7" spans="1:41" ht="15" customHeight="1" x14ac:dyDescent="0.35">
      <c r="A7" s="54"/>
      <c r="B7" s="4" t="s">
        <v>2</v>
      </c>
      <c r="C7" s="43" t="s">
        <v>3</v>
      </c>
      <c r="D7" s="21" t="s">
        <v>4</v>
      </c>
      <c r="E7" s="22" t="s">
        <v>4</v>
      </c>
      <c r="F7" s="22" t="s">
        <v>4</v>
      </c>
      <c r="G7" s="22" t="s">
        <v>4</v>
      </c>
      <c r="H7" s="22" t="s">
        <v>4</v>
      </c>
      <c r="I7" s="22" t="s">
        <v>4</v>
      </c>
      <c r="J7" s="22" t="s">
        <v>4</v>
      </c>
      <c r="K7" s="22" t="s">
        <v>4</v>
      </c>
      <c r="L7" s="22" t="s">
        <v>4</v>
      </c>
      <c r="M7" s="22" t="s">
        <v>4</v>
      </c>
      <c r="N7" s="22" t="s">
        <v>4</v>
      </c>
      <c r="O7" s="22" t="s">
        <v>4</v>
      </c>
      <c r="P7" s="22" t="s">
        <v>4</v>
      </c>
      <c r="Q7" s="22" t="s">
        <v>4</v>
      </c>
      <c r="R7" s="22" t="s">
        <v>4</v>
      </c>
      <c r="S7" s="22" t="s">
        <v>4</v>
      </c>
      <c r="T7" s="22" t="s">
        <v>4</v>
      </c>
      <c r="U7" s="86" t="s">
        <v>4</v>
      </c>
      <c r="V7" s="22" t="s">
        <v>4</v>
      </c>
      <c r="W7" s="22" t="s">
        <v>4</v>
      </c>
    </row>
    <row r="8" spans="1:41" ht="15" customHeight="1" x14ac:dyDescent="0.35">
      <c r="A8" s="55" t="s">
        <v>13</v>
      </c>
      <c r="B8" s="5" t="s">
        <v>14</v>
      </c>
      <c r="C8" s="12" t="s">
        <v>15</v>
      </c>
      <c r="D8" s="57">
        <v>800</v>
      </c>
      <c r="E8" s="58">
        <v>0</v>
      </c>
      <c r="F8" s="58">
        <v>50</v>
      </c>
      <c r="G8" s="58">
        <v>100</v>
      </c>
      <c r="H8" s="58">
        <v>150</v>
      </c>
      <c r="I8" s="58">
        <v>200</v>
      </c>
      <c r="J8" s="58">
        <v>250</v>
      </c>
      <c r="K8" s="58">
        <v>300</v>
      </c>
      <c r="L8" s="58">
        <v>350</v>
      </c>
      <c r="M8" s="58">
        <v>400</v>
      </c>
      <c r="N8" s="58">
        <v>450</v>
      </c>
      <c r="O8" s="58">
        <v>500</v>
      </c>
      <c r="P8" s="58">
        <v>550</v>
      </c>
      <c r="Q8" s="58">
        <v>600</v>
      </c>
      <c r="R8" s="58">
        <v>650</v>
      </c>
      <c r="S8" s="58">
        <v>700</v>
      </c>
      <c r="T8" s="58">
        <v>750</v>
      </c>
      <c r="U8" s="88">
        <v>800</v>
      </c>
      <c r="V8" s="58">
        <v>850</v>
      </c>
      <c r="W8" s="58">
        <v>900</v>
      </c>
      <c r="X8" s="48">
        <v>850</v>
      </c>
      <c r="Y8" s="48">
        <v>800</v>
      </c>
      <c r="Z8" s="48">
        <v>750</v>
      </c>
      <c r="AA8" s="121">
        <v>700</v>
      </c>
      <c r="AB8" s="121">
        <v>650</v>
      </c>
      <c r="AC8" s="121">
        <v>600</v>
      </c>
      <c r="AD8" s="121">
        <v>550</v>
      </c>
      <c r="AE8" s="121">
        <v>500</v>
      </c>
      <c r="AF8" s="121">
        <v>450</v>
      </c>
      <c r="AG8" s="121">
        <v>400</v>
      </c>
      <c r="AH8" s="121">
        <v>350</v>
      </c>
      <c r="AI8" s="121">
        <v>300</v>
      </c>
      <c r="AJ8" s="121">
        <v>250</v>
      </c>
      <c r="AK8" s="121">
        <v>200</v>
      </c>
      <c r="AL8" s="121">
        <v>150</v>
      </c>
      <c r="AM8" s="121">
        <v>100</v>
      </c>
      <c r="AN8" s="121">
        <v>50</v>
      </c>
      <c r="AO8" s="121">
        <v>0</v>
      </c>
    </row>
    <row r="9" spans="1:41" x14ac:dyDescent="0.35">
      <c r="A9" s="55"/>
      <c r="B9" s="5"/>
      <c r="C9" s="12"/>
      <c r="D9" s="25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90"/>
      <c r="V9" s="26"/>
      <c r="W9" s="26"/>
    </row>
    <row r="10" spans="1:41" x14ac:dyDescent="0.35">
      <c r="A10" s="54"/>
      <c r="B10" s="6" t="s">
        <v>5</v>
      </c>
      <c r="C10" s="44" t="s">
        <v>3</v>
      </c>
      <c r="D10" s="27" t="s">
        <v>6</v>
      </c>
      <c r="E10" s="28" t="s">
        <v>6</v>
      </c>
      <c r="F10" s="28" t="s">
        <v>6</v>
      </c>
      <c r="G10" s="28" t="s">
        <v>6</v>
      </c>
      <c r="H10" s="28" t="s">
        <v>6</v>
      </c>
      <c r="I10" s="28" t="s">
        <v>6</v>
      </c>
      <c r="J10" s="28" t="s">
        <v>6</v>
      </c>
      <c r="K10" s="28" t="s">
        <v>6</v>
      </c>
      <c r="L10" s="28" t="s">
        <v>6</v>
      </c>
      <c r="M10" s="28" t="s">
        <v>6</v>
      </c>
      <c r="N10" s="28" t="s">
        <v>6</v>
      </c>
      <c r="O10" s="28" t="s">
        <v>6</v>
      </c>
      <c r="P10" s="28" t="s">
        <v>6</v>
      </c>
      <c r="Q10" s="28" t="s">
        <v>6</v>
      </c>
      <c r="R10" s="28" t="s">
        <v>6</v>
      </c>
      <c r="S10" s="28" t="s">
        <v>6</v>
      </c>
      <c r="T10" s="28" t="s">
        <v>6</v>
      </c>
      <c r="U10" s="92" t="s">
        <v>6</v>
      </c>
      <c r="V10" s="28" t="s">
        <v>6</v>
      </c>
      <c r="W10" s="28" t="s">
        <v>6</v>
      </c>
    </row>
    <row r="11" spans="1:41" x14ac:dyDescent="0.35">
      <c r="A11" s="55" t="s">
        <v>16</v>
      </c>
      <c r="B11" s="7" t="s">
        <v>17</v>
      </c>
      <c r="C11" s="13" t="s">
        <v>18</v>
      </c>
      <c r="D11" s="29">
        <v>58.901943206787109</v>
      </c>
      <c r="E11" s="30">
        <v>55.382358551025391</v>
      </c>
      <c r="F11" s="30">
        <v>55.382358551025391</v>
      </c>
      <c r="G11" s="30">
        <v>55.382358551025391</v>
      </c>
      <c r="H11" s="30">
        <v>55.677932739257813</v>
      </c>
      <c r="I11" s="30">
        <v>55.937213897705078</v>
      </c>
      <c r="J11" s="30">
        <v>56.195083618164063</v>
      </c>
      <c r="K11" s="30">
        <v>56.447422027587891</v>
      </c>
      <c r="L11" s="30">
        <v>56.698299407958984</v>
      </c>
      <c r="M11" s="30">
        <v>56.954177856445313</v>
      </c>
      <c r="N11" s="30">
        <v>57.210678100585938</v>
      </c>
      <c r="O11" s="30">
        <v>57.453227996826172</v>
      </c>
      <c r="P11" s="30">
        <v>57.704021453857422</v>
      </c>
      <c r="Q11" s="30">
        <v>57.945724487304688</v>
      </c>
      <c r="R11" s="30">
        <v>58.1866455078125</v>
      </c>
      <c r="S11" s="30">
        <v>58.427738189697266</v>
      </c>
      <c r="T11" s="30">
        <v>58.668209075927734</v>
      </c>
      <c r="U11" s="94">
        <v>58.901943206787109</v>
      </c>
      <c r="V11" s="30">
        <v>59.136787414550781</v>
      </c>
      <c r="W11" s="30">
        <v>59.323402404785156</v>
      </c>
    </row>
    <row r="12" spans="1:41" x14ac:dyDescent="0.35">
      <c r="A12" s="55" t="s">
        <v>19</v>
      </c>
      <c r="B12" s="7" t="s">
        <v>20</v>
      </c>
      <c r="C12" s="13" t="s">
        <v>21</v>
      </c>
      <c r="D12" s="31">
        <v>458479.875</v>
      </c>
      <c r="E12" s="32">
        <v>458479.875</v>
      </c>
      <c r="F12" s="32">
        <v>458479.875</v>
      </c>
      <c r="G12" s="32">
        <v>458479.875</v>
      </c>
      <c r="H12" s="32">
        <v>458479.875</v>
      </c>
      <c r="I12" s="32">
        <v>458479.875</v>
      </c>
      <c r="J12" s="32">
        <v>458479.875</v>
      </c>
      <c r="K12" s="32">
        <v>458479.875</v>
      </c>
      <c r="L12" s="32">
        <v>458479.875</v>
      </c>
      <c r="M12" s="32">
        <v>458479.875</v>
      </c>
      <c r="N12" s="32">
        <v>458479.875</v>
      </c>
      <c r="O12" s="32">
        <v>458479.875</v>
      </c>
      <c r="P12" s="32">
        <v>458479.875</v>
      </c>
      <c r="Q12" s="32">
        <v>458479.875</v>
      </c>
      <c r="R12" s="32">
        <v>458479.875</v>
      </c>
      <c r="S12" s="32">
        <v>458479.875</v>
      </c>
      <c r="T12" s="32">
        <v>458479.875</v>
      </c>
      <c r="U12" s="96">
        <v>458479.875</v>
      </c>
      <c r="V12" s="32">
        <v>458479.875</v>
      </c>
      <c r="W12" s="32">
        <v>458479.875</v>
      </c>
    </row>
    <row r="13" spans="1:41" ht="29" x14ac:dyDescent="0.35">
      <c r="A13" s="55" t="s">
        <v>22</v>
      </c>
      <c r="B13" s="7" t="s">
        <v>23</v>
      </c>
      <c r="C13" s="13" t="s">
        <v>24</v>
      </c>
      <c r="D13" s="33">
        <v>659.69049072265625</v>
      </c>
      <c r="E13" s="34">
        <v>650.81610107421875</v>
      </c>
      <c r="F13" s="34">
        <v>650.81610107421875</v>
      </c>
      <c r="G13" s="34">
        <v>650.81610107421875</v>
      </c>
      <c r="H13" s="34">
        <v>652.62054443359375</v>
      </c>
      <c r="I13" s="34">
        <v>653.194091796875</v>
      </c>
      <c r="J13" s="34">
        <v>653.61456298828125</v>
      </c>
      <c r="K13" s="34">
        <v>654.16473388671875</v>
      </c>
      <c r="L13" s="34">
        <v>654.7254638671875</v>
      </c>
      <c r="M13" s="34">
        <v>655.53887939453125</v>
      </c>
      <c r="N13" s="34">
        <v>656.14434814453125</v>
      </c>
      <c r="O13" s="34">
        <v>656.58416748046875</v>
      </c>
      <c r="P13" s="34">
        <v>657.0877685546875</v>
      </c>
      <c r="Q13" s="34">
        <v>657.5736083984375</v>
      </c>
      <c r="R13" s="34">
        <v>658.21417236328125</v>
      </c>
      <c r="S13" s="34">
        <v>658.73980712890625</v>
      </c>
      <c r="T13" s="34">
        <v>659.17510986328125</v>
      </c>
      <c r="U13" s="98">
        <v>659.69049072265625</v>
      </c>
      <c r="V13" s="34">
        <v>660.00982666015625</v>
      </c>
      <c r="W13" s="34">
        <v>660.531005859375</v>
      </c>
    </row>
    <row r="14" spans="1:41" ht="29" x14ac:dyDescent="0.35">
      <c r="A14" s="55" t="s">
        <v>30</v>
      </c>
      <c r="B14" s="7" t="s">
        <v>31</v>
      </c>
      <c r="C14" s="13" t="s">
        <v>32</v>
      </c>
      <c r="D14" s="35">
        <v>1.1534947156906128</v>
      </c>
      <c r="E14" s="36">
        <v>2.1247684955596924</v>
      </c>
      <c r="F14" s="36">
        <v>2.1247684955596924</v>
      </c>
      <c r="G14" s="36">
        <v>2.1247684955596924</v>
      </c>
      <c r="H14" s="36">
        <v>2.0168659687042236</v>
      </c>
      <c r="I14" s="36">
        <v>1.94391930103302</v>
      </c>
      <c r="J14" s="36">
        <v>1.8750002384185791</v>
      </c>
      <c r="K14" s="36">
        <v>1.8054066896438599</v>
      </c>
      <c r="L14" s="36">
        <v>1.7365972995758057</v>
      </c>
      <c r="M14" s="36">
        <v>1.66231369972229</v>
      </c>
      <c r="N14" s="36">
        <v>1.592566967010498</v>
      </c>
      <c r="O14" s="36">
        <v>1.5292246341705322</v>
      </c>
      <c r="P14" s="36">
        <v>1.4635878801345825</v>
      </c>
      <c r="Q14" s="36">
        <v>1.4007445573806763</v>
      </c>
      <c r="R14" s="36">
        <v>1.3356292247772217</v>
      </c>
      <c r="S14" s="36">
        <v>1.2732475996017456</v>
      </c>
      <c r="T14" s="36">
        <v>1.2132363319396973</v>
      </c>
      <c r="U14" s="100">
        <v>1.1534947156906128</v>
      </c>
      <c r="V14" s="36">
        <v>1.097687840461731</v>
      </c>
      <c r="W14" s="36">
        <v>1.0487518310546875</v>
      </c>
    </row>
    <row r="15" spans="1:41" ht="29" x14ac:dyDescent="0.35">
      <c r="A15" s="55" t="s">
        <v>33</v>
      </c>
      <c r="B15" s="7" t="s">
        <v>34</v>
      </c>
      <c r="C15" s="13" t="s">
        <v>32</v>
      </c>
      <c r="D15" s="35">
        <v>1.1534944772720337</v>
      </c>
      <c r="E15" s="36">
        <v>2.1247684955596924</v>
      </c>
      <c r="F15" s="36">
        <v>2.1247684955596924</v>
      </c>
      <c r="G15" s="36">
        <v>2.1247684955596924</v>
      </c>
      <c r="H15" s="36">
        <v>2.0168659687042236</v>
      </c>
      <c r="I15" s="36">
        <v>1.94391930103302</v>
      </c>
      <c r="J15" s="36">
        <v>1.875</v>
      </c>
      <c r="K15" s="36">
        <v>1.8054065704345703</v>
      </c>
      <c r="L15" s="36">
        <v>1.7365971803665161</v>
      </c>
      <c r="M15" s="36">
        <v>1.6623134613037109</v>
      </c>
      <c r="N15" s="36">
        <v>1.5925668478012085</v>
      </c>
      <c r="O15" s="36">
        <v>1.5292243957519531</v>
      </c>
      <c r="P15" s="36">
        <v>1.4635876417160034</v>
      </c>
      <c r="Q15" s="36">
        <v>1.4007443189620972</v>
      </c>
      <c r="R15" s="36">
        <v>1.3356291055679321</v>
      </c>
      <c r="S15" s="36">
        <v>1.2732475996017456</v>
      </c>
      <c r="T15" s="36">
        <v>1.2132363319396973</v>
      </c>
      <c r="U15" s="100">
        <v>1.1534944772720337</v>
      </c>
      <c r="V15" s="36">
        <v>1.0976876020431519</v>
      </c>
      <c r="W15" s="36">
        <v>1.0487517118453979</v>
      </c>
    </row>
    <row r="16" spans="1:41" ht="29" x14ac:dyDescent="0.35">
      <c r="A16" s="55" t="s">
        <v>36</v>
      </c>
      <c r="B16" s="7" t="s">
        <v>37</v>
      </c>
      <c r="C16" s="13" t="s">
        <v>32</v>
      </c>
      <c r="D16" s="33">
        <v>440.1214599609375</v>
      </c>
      <c r="E16" s="59">
        <v>4.5359294098545888E-9</v>
      </c>
      <c r="F16" s="59">
        <v>4.5359294098545888E-9</v>
      </c>
      <c r="G16" s="59">
        <v>4.5359294098545888E-9</v>
      </c>
      <c r="H16" s="30">
        <v>41.534946441650391</v>
      </c>
      <c r="I16" s="30">
        <v>70.409988403320313</v>
      </c>
      <c r="J16" s="30">
        <v>99.554664611816406</v>
      </c>
      <c r="K16" s="34">
        <v>129.31236267089844</v>
      </c>
      <c r="L16" s="34">
        <v>159.56280517578125</v>
      </c>
      <c r="M16" s="34">
        <v>191.03265380859375</v>
      </c>
      <c r="N16" s="34">
        <v>223.1236572265625</v>
      </c>
      <c r="O16" s="34">
        <v>254.03181457519531</v>
      </c>
      <c r="P16" s="34">
        <v>283.24313354492188</v>
      </c>
      <c r="Q16" s="34">
        <v>314.15054321289063</v>
      </c>
      <c r="R16" s="34">
        <v>345.34918212890625</v>
      </c>
      <c r="S16" s="34">
        <v>376.84576416015625</v>
      </c>
      <c r="T16" s="34">
        <v>408.44256591796875</v>
      </c>
      <c r="U16" s="98">
        <v>440.1214599609375</v>
      </c>
      <c r="V16" s="34">
        <v>469.90097045898438</v>
      </c>
      <c r="W16" s="34">
        <v>500</v>
      </c>
    </row>
    <row r="17" spans="1:23" ht="29" x14ac:dyDescent="0.35">
      <c r="A17" s="55" t="s">
        <v>38</v>
      </c>
      <c r="B17" s="7" t="s">
        <v>39</v>
      </c>
      <c r="C17" s="13" t="s">
        <v>40</v>
      </c>
      <c r="D17" s="37">
        <v>1010.352783203125</v>
      </c>
      <c r="E17" s="38">
        <v>1078.9569091796875</v>
      </c>
      <c r="F17" s="38">
        <v>1078.9569091796875</v>
      </c>
      <c r="G17" s="38">
        <v>1078.9569091796875</v>
      </c>
      <c r="H17" s="34">
        <v>987.85009765625</v>
      </c>
      <c r="I17" s="34">
        <v>990.9862060546875</v>
      </c>
      <c r="J17" s="34">
        <v>993.6890869140625</v>
      </c>
      <c r="K17" s="34">
        <v>996.51983642578125</v>
      </c>
      <c r="L17" s="34">
        <v>999.07916259765625</v>
      </c>
      <c r="M17" s="38">
        <v>1002.42626953125</v>
      </c>
      <c r="N17" s="38">
        <v>1005.4784545898438</v>
      </c>
      <c r="O17" s="38">
        <v>1006.6514282226563</v>
      </c>
      <c r="P17" s="38">
        <v>1006.0245361328125</v>
      </c>
      <c r="Q17" s="38">
        <v>1006.886474609375</v>
      </c>
      <c r="R17" s="38">
        <v>1007.7940673828125</v>
      </c>
      <c r="S17" s="38">
        <v>1008.7189331054688</v>
      </c>
      <c r="T17" s="38">
        <v>1009.5808715820313</v>
      </c>
      <c r="U17" s="109">
        <v>1010.352783203125</v>
      </c>
      <c r="V17" s="38">
        <v>1010.1004638671875</v>
      </c>
      <c r="W17" s="38">
        <v>1011.2515258789063</v>
      </c>
    </row>
    <row r="18" spans="1:23" x14ac:dyDescent="0.35">
      <c r="A18" s="55" t="s">
        <v>42</v>
      </c>
      <c r="B18" s="7" t="s">
        <v>43</v>
      </c>
      <c r="C18" s="13" t="s">
        <v>44</v>
      </c>
      <c r="D18" s="37">
        <v>1573.6802978515625</v>
      </c>
      <c r="E18" s="38">
        <v>1696.5111083984375</v>
      </c>
      <c r="F18" s="38">
        <v>1696.5111083984375</v>
      </c>
      <c r="G18" s="38">
        <v>1696.5111083984375</v>
      </c>
      <c r="H18" s="38">
        <v>1682.839111328125</v>
      </c>
      <c r="I18" s="38">
        <v>1673.5673828125</v>
      </c>
      <c r="J18" s="38">
        <v>1664.8165283203125</v>
      </c>
      <c r="K18" s="38">
        <v>1655.9801025390625</v>
      </c>
      <c r="L18" s="38">
        <v>1647.240966796875</v>
      </c>
      <c r="M18" s="38">
        <v>1637.805908203125</v>
      </c>
      <c r="N18" s="38">
        <v>1628.958251953125</v>
      </c>
      <c r="O18" s="38">
        <v>1620.994384765625</v>
      </c>
      <c r="P18" s="38">
        <v>1612.7130126953125</v>
      </c>
      <c r="Q18" s="38">
        <v>1604.7991943359375</v>
      </c>
      <c r="R18" s="38">
        <v>1596.599365234375</v>
      </c>
      <c r="S18" s="38">
        <v>1588.742431640625</v>
      </c>
      <c r="T18" s="38">
        <v>1581.1856689453125</v>
      </c>
      <c r="U18" s="109">
        <v>1573.6802978515625</v>
      </c>
      <c r="V18" s="38">
        <v>1566.6727294921875</v>
      </c>
      <c r="W18" s="38">
        <v>1560.51220703125</v>
      </c>
    </row>
    <row r="19" spans="1:23" s="121" customFormat="1" x14ac:dyDescent="0.35">
      <c r="A19" s="69"/>
      <c r="B19" s="73" t="s">
        <v>43</v>
      </c>
      <c r="C19" s="79" t="s">
        <v>128</v>
      </c>
      <c r="D19" s="109">
        <f>D18*1000000000/D22/D28</f>
        <v>344.6442984217552</v>
      </c>
      <c r="E19" s="109">
        <f t="shared" ref="E19:W19" si="0">E18*1000000000/E22/E28</f>
        <v>366.54671835197854</v>
      </c>
      <c r="F19" s="109">
        <f t="shared" si="0"/>
        <v>366.54671835197854</v>
      </c>
      <c r="G19" s="109">
        <f t="shared" si="0"/>
        <v>366.54671835197854</v>
      </c>
      <c r="H19" s="109">
        <f t="shared" si="0"/>
        <v>364.60085670605946</v>
      </c>
      <c r="I19" s="109">
        <f t="shared" si="0"/>
        <v>362.91072814468197</v>
      </c>
      <c r="J19" s="109">
        <f t="shared" si="0"/>
        <v>361.24548880682971</v>
      </c>
      <c r="K19" s="109">
        <f t="shared" si="0"/>
        <v>359.63057828374554</v>
      </c>
      <c r="L19" s="109">
        <f t="shared" si="0"/>
        <v>358.0393016235858</v>
      </c>
      <c r="M19" s="109">
        <f t="shared" si="0"/>
        <v>356.43081141185047</v>
      </c>
      <c r="N19" s="109">
        <f t="shared" si="0"/>
        <v>354.83274902832392</v>
      </c>
      <c r="O19" s="109">
        <f t="shared" si="0"/>
        <v>353.33467979229829</v>
      </c>
      <c r="P19" s="109">
        <f t="shared" si="0"/>
        <v>351.79918742259804</v>
      </c>
      <c r="Q19" s="109">
        <f t="shared" si="0"/>
        <v>350.33168538047437</v>
      </c>
      <c r="R19" s="109">
        <f t="shared" si="0"/>
        <v>348.88118256831564</v>
      </c>
      <c r="S19" s="109">
        <f t="shared" si="0"/>
        <v>347.44156412088489</v>
      </c>
      <c r="T19" s="109">
        <f t="shared" si="0"/>
        <v>346.01745186173929</v>
      </c>
      <c r="U19" s="109">
        <f t="shared" si="0"/>
        <v>344.6442984217552</v>
      </c>
      <c r="V19" s="109">
        <f t="shared" si="0"/>
        <v>343.27568697735586</v>
      </c>
      <c r="W19" s="109">
        <f t="shared" si="0"/>
        <v>342.1958598241402</v>
      </c>
    </row>
    <row r="20" spans="1:23" x14ac:dyDescent="0.35">
      <c r="A20" s="55" t="s">
        <v>45</v>
      </c>
      <c r="B20" s="7" t="s">
        <v>46</v>
      </c>
      <c r="C20" s="13" t="s">
        <v>47</v>
      </c>
      <c r="D20" s="39">
        <v>4.8434831202030182E-2</v>
      </c>
      <c r="E20" s="40">
        <v>5.0454188138246536E-2</v>
      </c>
      <c r="F20" s="40">
        <v>5.0454188138246536E-2</v>
      </c>
      <c r="G20" s="40">
        <v>5.0454188138246536E-2</v>
      </c>
      <c r="H20" s="40">
        <v>5.0295338034629822E-2</v>
      </c>
      <c r="I20" s="40">
        <v>5.0136767327785492E-2</v>
      </c>
      <c r="J20" s="40">
        <v>4.9977526068687439E-2</v>
      </c>
      <c r="K20" s="40">
        <v>4.9826055765151978E-2</v>
      </c>
      <c r="L20" s="40">
        <v>4.9677185714244843E-2</v>
      </c>
      <c r="M20" s="40">
        <v>4.9531809985637665E-2</v>
      </c>
      <c r="N20" s="40">
        <v>4.9383185803890228E-2</v>
      </c>
      <c r="O20" s="40">
        <v>4.9241218715906143E-2</v>
      </c>
      <c r="P20" s="40">
        <v>4.9096778035163879E-2</v>
      </c>
      <c r="Q20" s="40">
        <v>4.8959076404571533E-2</v>
      </c>
      <c r="R20" s="40">
        <v>4.8827461898326874E-2</v>
      </c>
      <c r="S20" s="40">
        <v>4.8694558441638947E-2</v>
      </c>
      <c r="T20" s="40">
        <v>4.8561323434114456E-2</v>
      </c>
      <c r="U20" s="106">
        <v>4.8434831202030182E-2</v>
      </c>
      <c r="V20" s="40">
        <v>4.8304449766874313E-2</v>
      </c>
      <c r="W20" s="40">
        <v>4.8207372426986694E-2</v>
      </c>
    </row>
    <row r="21" spans="1:23" x14ac:dyDescent="0.35">
      <c r="A21" s="55" t="s">
        <v>48</v>
      </c>
      <c r="B21" s="7" t="s">
        <v>49</v>
      </c>
      <c r="C21" s="13" t="s">
        <v>41</v>
      </c>
      <c r="D21" s="31">
        <v>1179914.125</v>
      </c>
      <c r="E21" s="32">
        <v>1272010</v>
      </c>
      <c r="F21" s="32">
        <v>1272010</v>
      </c>
      <c r="G21" s="32">
        <v>1272010</v>
      </c>
      <c r="H21" s="32">
        <v>1261759.125</v>
      </c>
      <c r="I21" s="32">
        <v>1254807.625</v>
      </c>
      <c r="J21" s="32">
        <v>1248246.125</v>
      </c>
      <c r="K21" s="32">
        <v>1241620.875</v>
      </c>
      <c r="L21" s="32">
        <v>1235068.5</v>
      </c>
      <c r="M21" s="32">
        <v>1227994</v>
      </c>
      <c r="N21" s="32">
        <v>1221360.25</v>
      </c>
      <c r="O21" s="32">
        <v>1215389.375</v>
      </c>
      <c r="P21" s="32">
        <v>1209179.5</v>
      </c>
      <c r="Q21" s="32">
        <v>1203246.125</v>
      </c>
      <c r="R21" s="32">
        <v>1197098</v>
      </c>
      <c r="S21" s="32">
        <v>1191207.125</v>
      </c>
      <c r="T21" s="32">
        <v>1185541.125</v>
      </c>
      <c r="U21" s="96">
        <v>1179914.125</v>
      </c>
      <c r="V21" s="32">
        <v>1174659.75</v>
      </c>
      <c r="W21" s="32">
        <v>1170040.75</v>
      </c>
    </row>
    <row r="22" spans="1:23" x14ac:dyDescent="0.35">
      <c r="A22" s="55" t="s">
        <v>50</v>
      </c>
      <c r="B22" s="7" t="s">
        <v>51</v>
      </c>
      <c r="C22" s="13" t="s">
        <v>41</v>
      </c>
      <c r="D22" s="31">
        <v>694992.375</v>
      </c>
      <c r="E22" s="32">
        <v>704469.1875</v>
      </c>
      <c r="F22" s="32">
        <v>704469.1875</v>
      </c>
      <c r="G22" s="32">
        <v>704469.1875</v>
      </c>
      <c r="H22" s="32">
        <v>702521.375</v>
      </c>
      <c r="I22" s="32">
        <v>701904.5</v>
      </c>
      <c r="J22" s="32">
        <v>701453</v>
      </c>
      <c r="K22" s="32">
        <v>700863</v>
      </c>
      <c r="L22" s="32">
        <v>700262.8125</v>
      </c>
      <c r="M22" s="32">
        <v>699393.875</v>
      </c>
      <c r="N22" s="32">
        <v>698748.5</v>
      </c>
      <c r="O22" s="32">
        <v>698280.4375</v>
      </c>
      <c r="P22" s="32">
        <v>697745.25</v>
      </c>
      <c r="Q22" s="32">
        <v>697229.75</v>
      </c>
      <c r="R22" s="32">
        <v>696551.1875</v>
      </c>
      <c r="S22" s="32">
        <v>695995.375</v>
      </c>
      <c r="T22" s="32">
        <v>695535.8125</v>
      </c>
      <c r="U22" s="96">
        <v>694992.375</v>
      </c>
      <c r="V22" s="32">
        <v>694656.125</v>
      </c>
      <c r="W22" s="32">
        <v>694108</v>
      </c>
    </row>
    <row r="23" spans="1:23" x14ac:dyDescent="0.35">
      <c r="A23" s="55" t="s">
        <v>52</v>
      </c>
      <c r="B23" s="7" t="s">
        <v>53</v>
      </c>
      <c r="C23" s="13" t="s">
        <v>41</v>
      </c>
      <c r="D23" s="31">
        <v>100307.0078125</v>
      </c>
      <c r="E23" s="60">
        <v>0</v>
      </c>
      <c r="F23" s="60">
        <v>0</v>
      </c>
      <c r="G23" s="60">
        <v>0</v>
      </c>
      <c r="H23" s="32">
        <v>10400.9462890625</v>
      </c>
      <c r="I23" s="32">
        <v>17409.822265625</v>
      </c>
      <c r="J23" s="32">
        <v>24349.890625</v>
      </c>
      <c r="K23" s="32">
        <v>31263.060546875</v>
      </c>
      <c r="L23" s="32">
        <v>38167.37890625</v>
      </c>
      <c r="M23" s="32">
        <v>45051.76171875</v>
      </c>
      <c r="N23" s="32">
        <v>51933.71484375</v>
      </c>
      <c r="O23" s="32">
        <v>58840.54296875</v>
      </c>
      <c r="P23" s="32">
        <v>65775.796875</v>
      </c>
      <c r="Q23" s="32">
        <v>72684.890625</v>
      </c>
      <c r="R23" s="32">
        <v>79591.765625</v>
      </c>
      <c r="S23" s="32">
        <v>86496.734375</v>
      </c>
      <c r="T23" s="32">
        <v>93401.5546875</v>
      </c>
      <c r="U23" s="96">
        <v>100307.0078125</v>
      </c>
      <c r="V23" s="32">
        <v>107233.21875</v>
      </c>
      <c r="W23" s="32">
        <v>113517.9296875</v>
      </c>
    </row>
    <row r="24" spans="1:23" ht="43.5" x14ac:dyDescent="0.35">
      <c r="A24" s="55" t="s">
        <v>61</v>
      </c>
      <c r="B24" s="7" t="s">
        <v>62</v>
      </c>
      <c r="C24" s="13" t="s">
        <v>18</v>
      </c>
      <c r="D24" s="29">
        <f>63.0414848327636/100</f>
        <v>0.63041484832763606</v>
      </c>
      <c r="E24" s="30" t="s">
        <v>92</v>
      </c>
      <c r="F24" s="30" t="s">
        <v>92</v>
      </c>
      <c r="G24" s="30" t="s">
        <v>92</v>
      </c>
      <c r="H24" s="30">
        <f>34.8631591796875/100</f>
        <v>0.34863159179687497</v>
      </c>
      <c r="I24" s="30">
        <f>43.767276763916/100</f>
        <v>0.43767276763916002</v>
      </c>
      <c r="J24" s="30">
        <f>48.9713592529296/100</f>
        <v>0.48971359252929603</v>
      </c>
      <c r="K24" s="30">
        <f>52.3956718444824/100</f>
        <v>0.52395671844482405</v>
      </c>
      <c r="L24" s="30">
        <f>54.8288955688476/100</f>
        <v>0.54828895568847602</v>
      </c>
      <c r="M24" s="30">
        <f>56.6287460327148/100</f>
        <v>0.56628746032714805</v>
      </c>
      <c r="N24" s="30">
        <f>58.0259208679199/100</f>
        <v>0.580259208679199</v>
      </c>
      <c r="O24" s="30">
        <f>59.1686706542968/100</f>
        <v>0.59168670654296796</v>
      </c>
      <c r="P24" s="30">
        <f>60.1296348571777/100</f>
        <v>0.60129634857177694</v>
      </c>
      <c r="Q24" s="30">
        <f>60.908519744873/100</f>
        <v>0.60908519744873002</v>
      </c>
      <c r="R24" s="30">
        <f>61.5658569335937/100</f>
        <v>0.61565856933593699</v>
      </c>
      <c r="S24" s="30">
        <f>62.1279220581054/100</f>
        <v>0.621279220581054</v>
      </c>
      <c r="T24" s="30">
        <f>62.614948272705/100</f>
        <v>0.62614948272704996</v>
      </c>
      <c r="U24" s="94">
        <f>63.0414848327636/100</f>
        <v>0.63041484832763606</v>
      </c>
      <c r="V24" s="30">
        <f>63.4301261901855/100</f>
        <v>0.63430126190185498</v>
      </c>
      <c r="W24" s="30">
        <f>63.7217102050781/100</f>
        <v>0.63721710205078097</v>
      </c>
    </row>
    <row r="25" spans="1:23" ht="29" x14ac:dyDescent="0.35">
      <c r="A25" s="55" t="s">
        <v>59</v>
      </c>
      <c r="B25" s="7" t="s">
        <v>60</v>
      </c>
      <c r="C25" s="13" t="s">
        <v>54</v>
      </c>
      <c r="D25" s="37">
        <v>1441.345458984375</v>
      </c>
      <c r="E25" s="38">
        <v>1441.345458984375</v>
      </c>
      <c r="F25" s="38">
        <v>1441.345458984375</v>
      </c>
      <c r="G25" s="38">
        <v>1441.345458984375</v>
      </c>
      <c r="H25" s="38">
        <v>1441.345458984375</v>
      </c>
      <c r="I25" s="38">
        <v>1441.345458984375</v>
      </c>
      <c r="J25" s="38">
        <v>1441.345458984375</v>
      </c>
      <c r="K25" s="38">
        <v>1441.345458984375</v>
      </c>
      <c r="L25" s="38">
        <v>1441.345458984375</v>
      </c>
      <c r="M25" s="38">
        <v>1441.345458984375</v>
      </c>
      <c r="N25" s="38">
        <v>1441.345458984375</v>
      </c>
      <c r="O25" s="38">
        <v>1441.345458984375</v>
      </c>
      <c r="P25" s="38">
        <v>1441.345458984375</v>
      </c>
      <c r="Q25" s="38">
        <v>1441.345458984375</v>
      </c>
      <c r="R25" s="38">
        <v>1441.345458984375</v>
      </c>
      <c r="S25" s="38">
        <v>1441.345458984375</v>
      </c>
      <c r="T25" s="38">
        <v>1441.345458984375</v>
      </c>
      <c r="U25" s="109">
        <v>1441.345458984375</v>
      </c>
      <c r="V25" s="38">
        <v>1441.345458984375</v>
      </c>
      <c r="W25" s="38">
        <v>1441.345458984375</v>
      </c>
    </row>
    <row r="26" spans="1:23" ht="29" x14ac:dyDescent="0.35">
      <c r="A26" s="55" t="s">
        <v>55</v>
      </c>
      <c r="B26" s="7" t="s">
        <v>56</v>
      </c>
      <c r="C26" s="13"/>
      <c r="D26" s="29">
        <v>69</v>
      </c>
      <c r="E26" s="30">
        <v>69</v>
      </c>
      <c r="F26" s="30">
        <v>69</v>
      </c>
      <c r="G26" s="30">
        <v>69</v>
      </c>
      <c r="H26" s="30">
        <v>69</v>
      </c>
      <c r="I26" s="30">
        <v>69</v>
      </c>
      <c r="J26" s="30">
        <v>69</v>
      </c>
      <c r="K26" s="30">
        <v>69</v>
      </c>
      <c r="L26" s="30">
        <v>69</v>
      </c>
      <c r="M26" s="30">
        <v>69</v>
      </c>
      <c r="N26" s="30">
        <v>69</v>
      </c>
      <c r="O26" s="30">
        <v>69</v>
      </c>
      <c r="P26" s="30">
        <v>69</v>
      </c>
      <c r="Q26" s="30">
        <v>69</v>
      </c>
      <c r="R26" s="30">
        <v>69</v>
      </c>
      <c r="S26" s="30">
        <v>69</v>
      </c>
      <c r="T26" s="30">
        <v>69</v>
      </c>
      <c r="U26" s="94">
        <v>69</v>
      </c>
      <c r="V26" s="30">
        <v>69</v>
      </c>
      <c r="W26" s="30">
        <v>69</v>
      </c>
    </row>
    <row r="27" spans="1:23" ht="29" x14ac:dyDescent="0.35">
      <c r="A27" s="55" t="s">
        <v>57</v>
      </c>
      <c r="B27" s="7" t="s">
        <v>58</v>
      </c>
      <c r="C27" s="13"/>
      <c r="D27" s="35">
        <v>2</v>
      </c>
      <c r="E27" s="36">
        <v>2</v>
      </c>
      <c r="F27" s="36">
        <v>2</v>
      </c>
      <c r="G27" s="36">
        <v>2</v>
      </c>
      <c r="H27" s="36">
        <v>2</v>
      </c>
      <c r="I27" s="36">
        <v>2</v>
      </c>
      <c r="J27" s="36">
        <v>2</v>
      </c>
      <c r="K27" s="36">
        <v>2</v>
      </c>
      <c r="L27" s="36">
        <v>2</v>
      </c>
      <c r="M27" s="36">
        <v>2</v>
      </c>
      <c r="N27" s="36">
        <v>2</v>
      </c>
      <c r="O27" s="36">
        <v>2</v>
      </c>
      <c r="P27" s="36">
        <v>2</v>
      </c>
      <c r="Q27" s="36">
        <v>2</v>
      </c>
      <c r="R27" s="36">
        <v>2</v>
      </c>
      <c r="S27" s="36">
        <v>2</v>
      </c>
      <c r="T27" s="36">
        <v>2</v>
      </c>
      <c r="U27" s="100">
        <v>2</v>
      </c>
      <c r="V27" s="36">
        <v>2</v>
      </c>
      <c r="W27" s="36">
        <v>2</v>
      </c>
    </row>
    <row r="28" spans="1:23" x14ac:dyDescent="0.35">
      <c r="A28" s="55" t="s">
        <v>73</v>
      </c>
      <c r="B28" s="7" t="s">
        <v>74</v>
      </c>
      <c r="C28" s="13"/>
      <c r="D28" s="31">
        <v>6570</v>
      </c>
      <c r="E28" s="32">
        <v>6570</v>
      </c>
      <c r="F28" s="32">
        <v>6570</v>
      </c>
      <c r="G28" s="32">
        <v>6570</v>
      </c>
      <c r="H28" s="32">
        <v>6570</v>
      </c>
      <c r="I28" s="32">
        <v>6570</v>
      </c>
      <c r="J28" s="32">
        <v>6570</v>
      </c>
      <c r="K28" s="32">
        <v>6570</v>
      </c>
      <c r="L28" s="32">
        <v>6570</v>
      </c>
      <c r="M28" s="32">
        <v>6570</v>
      </c>
      <c r="N28" s="32">
        <v>6570</v>
      </c>
      <c r="O28" s="32">
        <v>6570</v>
      </c>
      <c r="P28" s="32">
        <v>6570</v>
      </c>
      <c r="Q28" s="32">
        <v>6570</v>
      </c>
      <c r="R28" s="32">
        <v>6570</v>
      </c>
      <c r="S28" s="32">
        <v>6570</v>
      </c>
      <c r="T28" s="32">
        <v>6570</v>
      </c>
      <c r="U28" s="96">
        <v>6570</v>
      </c>
      <c r="V28" s="32">
        <v>6570</v>
      </c>
      <c r="W28" s="32">
        <v>6570</v>
      </c>
    </row>
    <row r="29" spans="1:23" x14ac:dyDescent="0.35">
      <c r="A29" s="55" t="s">
        <v>75</v>
      </c>
      <c r="B29" s="7" t="s">
        <v>76</v>
      </c>
      <c r="C29" s="13"/>
      <c r="D29" s="35">
        <v>2.3546640872955322</v>
      </c>
      <c r="E29" s="36">
        <v>2.5874953269958496</v>
      </c>
      <c r="F29" s="36">
        <v>2.5874953269958496</v>
      </c>
      <c r="G29" s="36">
        <v>2.5874953269958496</v>
      </c>
      <c r="H29" s="36">
        <v>2.5706901550292969</v>
      </c>
      <c r="I29" s="36">
        <v>2.5503711700439453</v>
      </c>
      <c r="J29" s="36">
        <v>2.5298521518707275</v>
      </c>
      <c r="K29" s="36">
        <v>2.511143684387207</v>
      </c>
      <c r="L29" s="36">
        <v>2.4931292533874512</v>
      </c>
      <c r="M29" s="36">
        <v>2.4766414165496826</v>
      </c>
      <c r="N29" s="36">
        <v>2.4593744277954102</v>
      </c>
      <c r="O29" s="36">
        <v>2.4427294731140137</v>
      </c>
      <c r="P29" s="36">
        <v>2.4262247085571289</v>
      </c>
      <c r="Q29" s="36">
        <v>2.4107494354248047</v>
      </c>
      <c r="R29" s="36">
        <v>2.3966925144195557</v>
      </c>
      <c r="S29" s="36">
        <v>2.3823456764221191</v>
      </c>
      <c r="T29" s="36">
        <v>2.3678970336914063</v>
      </c>
      <c r="U29" s="100">
        <v>2.3546640872955322</v>
      </c>
      <c r="V29" s="36">
        <v>2.3405966758728027</v>
      </c>
      <c r="W29" s="36">
        <v>2.3310613632202148</v>
      </c>
    </row>
    <row r="30" spans="1:23" x14ac:dyDescent="0.35">
      <c r="A30" s="55" t="s">
        <v>77</v>
      </c>
      <c r="B30" s="7" t="s">
        <v>78</v>
      </c>
      <c r="C30" s="13" t="s">
        <v>79</v>
      </c>
      <c r="D30" s="31">
        <v>133320984</v>
      </c>
      <c r="E30" s="32">
        <v>133320984</v>
      </c>
      <c r="F30" s="32">
        <v>133320984</v>
      </c>
      <c r="G30" s="32">
        <v>133320984</v>
      </c>
      <c r="H30" s="32">
        <v>133320984</v>
      </c>
      <c r="I30" s="32">
        <v>133320984</v>
      </c>
      <c r="J30" s="32">
        <v>133320984</v>
      </c>
      <c r="K30" s="32">
        <v>133320984</v>
      </c>
      <c r="L30" s="32">
        <v>133320984</v>
      </c>
      <c r="M30" s="32">
        <v>133320984</v>
      </c>
      <c r="N30" s="32">
        <v>133320984</v>
      </c>
      <c r="O30" s="32">
        <v>133320984</v>
      </c>
      <c r="P30" s="32">
        <v>133320984</v>
      </c>
      <c r="Q30" s="32">
        <v>133320984</v>
      </c>
      <c r="R30" s="32">
        <v>133320984</v>
      </c>
      <c r="S30" s="32">
        <v>133320984</v>
      </c>
      <c r="T30" s="32">
        <v>133320984</v>
      </c>
      <c r="U30" s="96">
        <v>133320984</v>
      </c>
      <c r="V30" s="32">
        <v>133320984</v>
      </c>
      <c r="W30" s="32">
        <v>133320984</v>
      </c>
    </row>
    <row r="31" spans="1:23" x14ac:dyDescent="0.35">
      <c r="A31" s="55" t="s">
        <v>82</v>
      </c>
      <c r="B31" s="7" t="s">
        <v>83</v>
      </c>
      <c r="C31" s="13" t="s">
        <v>41</v>
      </c>
      <c r="D31" s="31">
        <v>295389.15625</v>
      </c>
      <c r="E31" s="32">
        <v>302544.8125</v>
      </c>
      <c r="F31" s="32">
        <v>302544.8125</v>
      </c>
      <c r="G31" s="32">
        <v>302544.8125</v>
      </c>
      <c r="H31" s="32">
        <v>301700.96875</v>
      </c>
      <c r="I31" s="32">
        <v>301143.6875</v>
      </c>
      <c r="J31" s="32">
        <v>300752.71875</v>
      </c>
      <c r="K31" s="32">
        <v>300286.65625</v>
      </c>
      <c r="L31" s="32">
        <v>299821.65625</v>
      </c>
      <c r="M31" s="32">
        <v>299086.28125</v>
      </c>
      <c r="N31" s="32">
        <v>298564.75</v>
      </c>
      <c r="O31" s="32">
        <v>298207.46875</v>
      </c>
      <c r="P31" s="32">
        <v>297712.75</v>
      </c>
      <c r="Q31" s="32">
        <v>297282.84375</v>
      </c>
      <c r="R31" s="32">
        <v>296691.5625</v>
      </c>
      <c r="S31" s="32">
        <v>296227.40625</v>
      </c>
      <c r="T31" s="32">
        <v>295852.75</v>
      </c>
      <c r="U31" s="96">
        <v>295389.15625</v>
      </c>
      <c r="V31" s="32">
        <v>295082.96875</v>
      </c>
      <c r="W31" s="32">
        <v>294775.59375</v>
      </c>
    </row>
    <row r="32" spans="1:23" ht="29" x14ac:dyDescent="0.35">
      <c r="A32" s="55" t="s">
        <v>99</v>
      </c>
      <c r="B32" s="7" t="s">
        <v>100</v>
      </c>
      <c r="C32" s="13" t="s">
        <v>32</v>
      </c>
      <c r="D32" s="33">
        <v>230.80180358886719</v>
      </c>
      <c r="E32" s="34">
        <v>219.31826782226563</v>
      </c>
      <c r="F32" s="34">
        <v>219.31826782226563</v>
      </c>
      <c r="G32" s="34">
        <v>219.31826782226563</v>
      </c>
      <c r="H32" s="34">
        <v>219.53898620605469</v>
      </c>
      <c r="I32" s="34">
        <v>220.52281188964844</v>
      </c>
      <c r="J32" s="34">
        <v>221.70652770996094</v>
      </c>
      <c r="K32" s="34">
        <v>222.94880676269531</v>
      </c>
      <c r="L32" s="34">
        <v>224.2020263671875</v>
      </c>
      <c r="M32" s="34">
        <v>225.48548889160156</v>
      </c>
      <c r="N32" s="34">
        <v>226.78155517578125</v>
      </c>
      <c r="O32" s="34">
        <v>227.60089111328125</v>
      </c>
      <c r="P32" s="34">
        <v>228.25944519042969</v>
      </c>
      <c r="Q32" s="34">
        <v>228.96195983886719</v>
      </c>
      <c r="R32" s="34">
        <v>229.24899291992188</v>
      </c>
      <c r="S32" s="34">
        <v>229.62882995605469</v>
      </c>
      <c r="T32" s="34">
        <v>230.06982421875</v>
      </c>
      <c r="U32" s="98">
        <v>230.80180358886719</v>
      </c>
      <c r="V32" s="34">
        <v>231.53900146484375</v>
      </c>
      <c r="W32" s="34">
        <v>232.35231018066406</v>
      </c>
    </row>
    <row r="33" spans="1:23" ht="29" x14ac:dyDescent="0.35">
      <c r="A33" s="55" t="s">
        <v>93</v>
      </c>
      <c r="B33" s="7" t="s">
        <v>94</v>
      </c>
      <c r="C33" s="13" t="s">
        <v>32</v>
      </c>
      <c r="D33" s="29">
        <v>84.994430541992188</v>
      </c>
      <c r="E33" s="34">
        <v>106.73555755615234</v>
      </c>
      <c r="F33" s="34">
        <v>106.73555755615234</v>
      </c>
      <c r="G33" s="34">
        <v>106.73555755615234</v>
      </c>
      <c r="H33" s="34">
        <v>104.54854583740234</v>
      </c>
      <c r="I33" s="34">
        <v>103.04926300048828</v>
      </c>
      <c r="J33" s="34">
        <v>101.59754943847656</v>
      </c>
      <c r="K33" s="34">
        <v>100.11474609375</v>
      </c>
      <c r="L33" s="30">
        <v>98.62078857421875</v>
      </c>
      <c r="M33" s="30">
        <v>96.994720458984375</v>
      </c>
      <c r="N33" s="30">
        <v>95.428199768066406</v>
      </c>
      <c r="O33" s="30">
        <v>93.966339111328125</v>
      </c>
      <c r="P33" s="30">
        <v>92.481468200683594</v>
      </c>
      <c r="Q33" s="30">
        <v>91.002235412597656</v>
      </c>
      <c r="R33" s="30">
        <v>89.459907531738281</v>
      </c>
      <c r="S33" s="30">
        <v>87.959762573242188</v>
      </c>
      <c r="T33" s="30">
        <v>86.492996215820313</v>
      </c>
      <c r="U33" s="94">
        <v>84.994430541992188</v>
      </c>
      <c r="V33" s="30">
        <v>83.490608215332031</v>
      </c>
      <c r="W33" s="30">
        <v>82.101905822753906</v>
      </c>
    </row>
    <row r="34" spans="1:23" ht="29" x14ac:dyDescent="0.35">
      <c r="A34" s="55" t="s">
        <v>95</v>
      </c>
      <c r="B34" s="7" t="s">
        <v>96</v>
      </c>
      <c r="C34" s="13" t="s">
        <v>32</v>
      </c>
      <c r="D34" s="29">
        <v>75.087532043457031</v>
      </c>
      <c r="E34" s="30">
        <v>96.220512390136719</v>
      </c>
      <c r="F34" s="30">
        <v>96.220512390136719</v>
      </c>
      <c r="G34" s="30">
        <v>96.220512390136719</v>
      </c>
      <c r="H34" s="30">
        <v>94.12750244140625</v>
      </c>
      <c r="I34" s="30">
        <v>92.690597534179688</v>
      </c>
      <c r="J34" s="30">
        <v>91.301536560058594</v>
      </c>
      <c r="K34" s="30">
        <v>89.879142761230469</v>
      </c>
      <c r="L34" s="30">
        <v>88.447738647460938</v>
      </c>
      <c r="M34" s="30">
        <v>86.879936218261719</v>
      </c>
      <c r="N34" s="30">
        <v>85.366111755371094</v>
      </c>
      <c r="O34" s="30">
        <v>83.9483642578125</v>
      </c>
      <c r="P34" s="30">
        <v>82.384300231933594</v>
      </c>
      <c r="Q34" s="30">
        <v>80.957557678222656</v>
      </c>
      <c r="R34" s="30">
        <v>79.464874267578125</v>
      </c>
      <c r="S34" s="30">
        <v>78.012794494628906</v>
      </c>
      <c r="T34" s="30">
        <v>76.5948486328125</v>
      </c>
      <c r="U34" s="94">
        <v>75.087532043457031</v>
      </c>
      <c r="V34" s="30">
        <v>73.641708374023438</v>
      </c>
      <c r="W34" s="30">
        <v>72.282203674316406</v>
      </c>
    </row>
    <row r="35" spans="1:23" ht="43.5" x14ac:dyDescent="0.35">
      <c r="A35" s="55" t="s">
        <v>97</v>
      </c>
      <c r="B35" s="7" t="s">
        <v>98</v>
      </c>
      <c r="C35" s="13" t="s">
        <v>32</v>
      </c>
      <c r="D35" s="29">
        <v>42.869583129882813</v>
      </c>
      <c r="E35" s="59">
        <v>8.1719299771521037E-8</v>
      </c>
      <c r="F35" s="59">
        <v>8.1719299771521037E-8</v>
      </c>
      <c r="G35" s="59">
        <v>8.1719299771521037E-8</v>
      </c>
      <c r="H35" s="36">
        <v>4.2190093994140625</v>
      </c>
      <c r="I35" s="36">
        <v>7.1378355026245117</v>
      </c>
      <c r="J35" s="30">
        <v>10.077930450439453</v>
      </c>
      <c r="K35" s="30">
        <v>13.030792236328125</v>
      </c>
      <c r="L35" s="30">
        <v>16.003341674804688</v>
      </c>
      <c r="M35" s="30">
        <v>19.063531875610352</v>
      </c>
      <c r="N35" s="30">
        <v>22.155834197998047</v>
      </c>
      <c r="O35" s="30">
        <v>25.131135940551758</v>
      </c>
      <c r="P35" s="30">
        <v>28.070135116577148</v>
      </c>
      <c r="Q35" s="30">
        <v>31.022403717041016</v>
      </c>
      <c r="R35" s="30">
        <v>33.983993530273438</v>
      </c>
      <c r="S35" s="30">
        <v>36.950691223144531</v>
      </c>
      <c r="T35" s="30">
        <v>39.915050506591797</v>
      </c>
      <c r="U35" s="94">
        <v>42.869583129882813</v>
      </c>
      <c r="V35" s="30">
        <v>45.784507751464844</v>
      </c>
      <c r="W35" s="30">
        <v>48.564529418945313</v>
      </c>
    </row>
    <row r="36" spans="1:23" x14ac:dyDescent="0.35">
      <c r="A36" s="55"/>
      <c r="B36" s="7"/>
      <c r="C36" s="13"/>
      <c r="D36" s="29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94"/>
      <c r="V36" s="30"/>
      <c r="W36" s="30"/>
    </row>
    <row r="37" spans="1:23" x14ac:dyDescent="0.35">
      <c r="A37" s="54"/>
      <c r="B37" s="8"/>
      <c r="C37" s="14"/>
      <c r="D37" s="27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92"/>
      <c r="V37" s="28"/>
      <c r="W37" s="28"/>
    </row>
    <row r="39" spans="1:23" x14ac:dyDescent="0.35">
      <c r="B39" s="49" t="s">
        <v>80</v>
      </c>
      <c r="C39" s="48" t="s">
        <v>40</v>
      </c>
    </row>
    <row r="40" spans="1:23" x14ac:dyDescent="0.35">
      <c r="B40" s="49" t="s">
        <v>63</v>
      </c>
      <c r="C40" s="48" t="s">
        <v>54</v>
      </c>
      <c r="D40" s="48">
        <f t="shared" ref="D40:W40" si="1">D26*D27*D25</f>
        <v>198905.67333984375</v>
      </c>
      <c r="E40" s="48">
        <f t="shared" si="1"/>
        <v>198905.67333984375</v>
      </c>
      <c r="F40" s="48">
        <f t="shared" si="1"/>
        <v>198905.67333984375</v>
      </c>
      <c r="G40" s="48">
        <f t="shared" si="1"/>
        <v>198905.67333984375</v>
      </c>
      <c r="H40" s="48">
        <f t="shared" si="1"/>
        <v>198905.67333984375</v>
      </c>
      <c r="I40" s="48">
        <f t="shared" si="1"/>
        <v>198905.67333984375</v>
      </c>
      <c r="J40" s="48">
        <f t="shared" si="1"/>
        <v>198905.67333984375</v>
      </c>
      <c r="K40" s="48">
        <f t="shared" si="1"/>
        <v>198905.67333984375</v>
      </c>
      <c r="L40" s="48">
        <f t="shared" si="1"/>
        <v>198905.67333984375</v>
      </c>
      <c r="M40" s="48">
        <f t="shared" si="1"/>
        <v>198905.67333984375</v>
      </c>
      <c r="N40" s="48">
        <f t="shared" si="1"/>
        <v>198905.67333984375</v>
      </c>
      <c r="O40" s="48">
        <f t="shared" si="1"/>
        <v>198905.67333984375</v>
      </c>
      <c r="P40" s="48">
        <f t="shared" si="1"/>
        <v>198905.67333984375</v>
      </c>
      <c r="Q40" s="48">
        <f t="shared" si="1"/>
        <v>198905.67333984375</v>
      </c>
      <c r="R40" s="48">
        <f t="shared" si="1"/>
        <v>198905.67333984375</v>
      </c>
      <c r="S40" s="48">
        <f t="shared" si="1"/>
        <v>198905.67333984375</v>
      </c>
      <c r="T40" s="48">
        <f t="shared" si="1"/>
        <v>198905.67333984375</v>
      </c>
      <c r="U40" s="62">
        <f t="shared" ref="U40" si="2">U26*U27*U25</f>
        <v>198905.67333984375</v>
      </c>
      <c r="V40" s="48">
        <f t="shared" si="1"/>
        <v>198905.67333984375</v>
      </c>
      <c r="W40" s="48">
        <f t="shared" si="1"/>
        <v>198905.67333984375</v>
      </c>
    </row>
    <row r="42" spans="1:23" x14ac:dyDescent="0.35">
      <c r="B42" s="49" t="s">
        <v>64</v>
      </c>
      <c r="C42" s="48" t="s">
        <v>86</v>
      </c>
      <c r="D42" s="48">
        <f t="shared" ref="D42:W42" si="3">D22/(D21+D40*D8/1000)</f>
        <v>0.51902338136690618</v>
      </c>
      <c r="E42" s="48">
        <f t="shared" si="3"/>
        <v>0.55382362363503435</v>
      </c>
      <c r="F42" s="48">
        <f t="shared" si="3"/>
        <v>0.54952711414776378</v>
      </c>
      <c r="G42" s="48">
        <f t="shared" si="3"/>
        <v>0.54529675527101107</v>
      </c>
      <c r="H42" s="48">
        <f t="shared" si="3"/>
        <v>0.54391770489471836</v>
      </c>
      <c r="I42" s="48">
        <f t="shared" si="3"/>
        <v>0.5421833727183154</v>
      </c>
      <c r="J42" s="48">
        <f t="shared" si="3"/>
        <v>0.54042206331862275</v>
      </c>
      <c r="K42" s="48">
        <f t="shared" si="3"/>
        <v>0.53858987009264103</v>
      </c>
      <c r="L42" s="48">
        <f t="shared" si="3"/>
        <v>0.53672921189964606</v>
      </c>
      <c r="M42" s="48">
        <f t="shared" si="3"/>
        <v>0.53488625415348123</v>
      </c>
      <c r="N42" s="48">
        <f t="shared" si="3"/>
        <v>0.53304269004037652</v>
      </c>
      <c r="O42" s="48">
        <f t="shared" si="3"/>
        <v>0.53107546388638183</v>
      </c>
      <c r="P42" s="48">
        <f t="shared" si="3"/>
        <v>0.52916509368763354</v>
      </c>
      <c r="Q42" s="48">
        <f t="shared" si="3"/>
        <v>0.52717017238531361</v>
      </c>
      <c r="R42" s="48">
        <f t="shared" si="3"/>
        <v>0.5251494107824064</v>
      </c>
      <c r="S42" s="48">
        <f t="shared" si="3"/>
        <v>0.52313129601585817</v>
      </c>
      <c r="T42" s="48">
        <f t="shared" si="3"/>
        <v>0.52110975670983273</v>
      </c>
      <c r="U42" s="62">
        <f t="shared" ref="U42" si="4">U22/(U21+U40*U8/1000)</f>
        <v>0.51902338136690618</v>
      </c>
      <c r="V42" s="48">
        <f t="shared" si="3"/>
        <v>0.51696125418367944</v>
      </c>
      <c r="W42" s="48">
        <f t="shared" si="3"/>
        <v>0.51451390756720849</v>
      </c>
    </row>
    <row r="44" spans="1:23" x14ac:dyDescent="0.35">
      <c r="B44" s="49" t="s">
        <v>81</v>
      </c>
      <c r="C44" s="48" t="s">
        <v>86</v>
      </c>
      <c r="D44" s="48">
        <f t="shared" ref="D44:W44" si="5">D23/(D23+D21)</f>
        <v>7.8351313879764614E-2</v>
      </c>
      <c r="E44" s="48">
        <f t="shared" si="5"/>
        <v>0</v>
      </c>
      <c r="F44" s="48">
        <f t="shared" si="5"/>
        <v>0</v>
      </c>
      <c r="G44" s="48">
        <f t="shared" si="5"/>
        <v>0</v>
      </c>
      <c r="H44" s="48">
        <f t="shared" si="5"/>
        <v>8.175815704169493E-3</v>
      </c>
      <c r="I44" s="48">
        <f t="shared" si="5"/>
        <v>1.368462781503579E-2</v>
      </c>
      <c r="J44" s="48">
        <f t="shared" si="5"/>
        <v>1.9134030223284356E-2</v>
      </c>
      <c r="K44" s="48">
        <f t="shared" si="5"/>
        <v>2.4560810042310185E-2</v>
      </c>
      <c r="L44" s="48">
        <f t="shared" si="5"/>
        <v>2.9976675601568022E-2</v>
      </c>
      <c r="M44" s="48">
        <f t="shared" si="5"/>
        <v>3.5388956998627631E-2</v>
      </c>
      <c r="N44" s="48">
        <f t="shared" si="5"/>
        <v>4.078690096526371E-2</v>
      </c>
      <c r="O44" s="48">
        <f t="shared" si="5"/>
        <v>4.6177335925801928E-2</v>
      </c>
      <c r="P44" s="48">
        <f t="shared" si="5"/>
        <v>5.1590669128730116E-2</v>
      </c>
      <c r="Q44" s="48">
        <f t="shared" si="5"/>
        <v>5.6966160188053859E-2</v>
      </c>
      <c r="R44" s="48">
        <f t="shared" si="5"/>
        <v>6.2342291579376818E-2</v>
      </c>
      <c r="S44" s="48">
        <f t="shared" si="5"/>
        <v>6.7697012684387312E-2</v>
      </c>
      <c r="T44" s="48">
        <f t="shared" si="5"/>
        <v>7.3030289919108773E-2</v>
      </c>
      <c r="U44" s="62">
        <f t="shared" ref="U44" si="6">U23/(U23+U21)</f>
        <v>7.8351313879764614E-2</v>
      </c>
      <c r="V44" s="48">
        <f t="shared" si="5"/>
        <v>8.3652240369619393E-2</v>
      </c>
      <c r="W44" s="48">
        <f t="shared" si="5"/>
        <v>8.8440000043580005E-2</v>
      </c>
    </row>
    <row r="46" spans="1:23" x14ac:dyDescent="0.35">
      <c r="B46" s="49" t="s">
        <v>91</v>
      </c>
      <c r="C46" s="48" t="s">
        <v>85</v>
      </c>
      <c r="D46" s="48">
        <f>(D20-'no solar'!$C17)*1/('no solar'!$C16*1000/('no solar'!$C20*'no solar'!$C19)-' solar'!D18*1000/(' solar'!D22*' solar'!D28))</f>
        <v>76.082414444855445</v>
      </c>
      <c r="E46" s="48" t="s">
        <v>92</v>
      </c>
      <c r="F46" s="48" t="s">
        <v>92</v>
      </c>
      <c r="G46" s="48" t="s">
        <v>92</v>
      </c>
      <c r="H46" s="48">
        <f>(H20-'no solar'!$C17)*1/('no solar'!$C16*1000/('no solar'!$C20*'no solar'!$C19)-' solar'!H18*1000/(' solar'!H22*' solar'!H28))</f>
        <v>1812.7684263293829</v>
      </c>
      <c r="I46" s="48">
        <f>(I20-'no solar'!$C17)*1/('no solar'!$C16*1000/('no solar'!$C20*'no solar'!$C19)-' solar'!I18*1000/(' solar'!I22*' solar'!I28))</f>
        <v>926.45197244930489</v>
      </c>
      <c r="J46" s="48">
        <f>(J20-'no solar'!$C17)*1/('no solar'!$C16*1000/('no solar'!$C20*'no solar'!$C19)-' solar'!J18*1000/(' solar'!J22*' solar'!J28))</f>
        <v>605.37587337777086</v>
      </c>
      <c r="K46" s="48">
        <f>(K20-'no solar'!$C17)*1/('no solar'!$C16*1000/('no solar'!$C20*'no solar'!$C19)-' solar'!K18*1000/(' solar'!K22*' solar'!K28))</f>
        <v>442.11352857099587</v>
      </c>
      <c r="L46" s="48">
        <f>(L20-'no solar'!$C17)*1/('no solar'!$C16*1000/('no solar'!$C20*'no solar'!$C19)-' solar'!L18*1000/(' solar'!L22*' solar'!L28))</f>
        <v>341.91579442595088</v>
      </c>
      <c r="M46" s="48">
        <f>(M20-'no solar'!$C17)*1/('no solar'!$C16*1000/('no solar'!$C20*'no solar'!$C19)-' solar'!M18*1000/(' solar'!M22*' solar'!M28))</f>
        <v>273.1761588523878</v>
      </c>
      <c r="N46" s="48">
        <f>(N20-'no solar'!$C17)*1/('no solar'!$C16*1000/('no solar'!$C20*'no solar'!$C19)-' solar'!N18*1000/(' solar'!N22*' solar'!N28))</f>
        <v>223.21946928812451</v>
      </c>
      <c r="O46" s="48">
        <f>(O20-'no solar'!$C17)*1/('no solar'!$C16*1000/('no solar'!$C20*'no solar'!$C19)-' solar'!O18*1000/(' solar'!O22*' solar'!O28))</f>
        <v>187.16328450120665</v>
      </c>
      <c r="P46" s="48">
        <f>(P20-'no solar'!$C17)*1/('no solar'!$C16*1000/('no solar'!$C20*'no solar'!$C19)-' solar'!P18*1000/(' solar'!P22*' solar'!P28))</f>
        <v>157.88130361993348</v>
      </c>
      <c r="Q46" s="48">
        <f>(Q20-'no solar'!$C17)*1/('no solar'!$C16*1000/('no solar'!$C20*'no solar'!$C19)-' solar'!Q18*1000/(' solar'!Q22*' solar'!Q28))</f>
        <v>135.10001571627143</v>
      </c>
      <c r="R46" s="48">
        <f>(R20-'no solar'!$C17)*1/('no solar'!$C16*1000/('no solar'!$C20*'no solar'!$C19)-' solar'!R18*1000/(' solar'!R22*' solar'!R28))</f>
        <v>116.55640574209181</v>
      </c>
      <c r="S46" s="48">
        <f>(S20-'no solar'!$C17)*1/('no solar'!$C16*1000/('no solar'!$C20*'no solar'!$C19)-' solar'!S18*1000/(' solar'!S22*' solar'!S28))</f>
        <v>100.81694910081271</v>
      </c>
      <c r="T46" s="48">
        <f>(T20-'no solar'!$C17)*1/('no solar'!$C16*1000/('no solar'!$C20*'no solar'!$C19)-' solar'!T18*1000/(' solar'!T22*' solar'!T28))</f>
        <v>87.333099176785382</v>
      </c>
      <c r="U46" s="62">
        <f>(U20-'no solar'!$C17)*1/('no solar'!$C16*1000/('no solar'!$C20*'no solar'!$C19)-' solar'!U18*1000/(' solar'!U22*' solar'!U28))</f>
        <v>76.082414444855445</v>
      </c>
      <c r="V46" s="48">
        <f>(V20-'no solar'!$C17)*1/('no solar'!$C16*1000/('no solar'!$C20*'no solar'!$C19)-' solar'!V18*1000/(' solar'!V22*' solar'!V28))</f>
        <v>66.005009619991341</v>
      </c>
      <c r="W46" s="48">
        <f>(W20-'no solar'!$C17)*1/('no solar'!$C16*1000/('no solar'!$C20*'no solar'!$C19)-' solar'!W18*1000/(' solar'!W22*' solar'!W28))</f>
        <v>59.091358722956649</v>
      </c>
    </row>
    <row r="48" spans="1:23" x14ac:dyDescent="0.35">
      <c r="B48" s="49" t="s">
        <v>126</v>
      </c>
      <c r="C48" s="48" t="s">
        <v>88</v>
      </c>
      <c r="D48" s="48">
        <f t="shared" ref="D48:W48" si="7">D20+D46*1000*D18/(D28*D22)</f>
        <v>7.465620155061059E-2</v>
      </c>
      <c r="H48" s="48">
        <f t="shared" si="7"/>
        <v>0.71123225928401812</v>
      </c>
      <c r="I48" s="48">
        <f t="shared" si="7"/>
        <v>0.38635612724043955</v>
      </c>
      <c r="J48" s="48">
        <f t="shared" si="7"/>
        <v>0.26866682935890174</v>
      </c>
      <c r="K48" s="48">
        <f t="shared" si="7"/>
        <v>0.20882359971220649</v>
      </c>
      <c r="L48" s="48">
        <f t="shared" si="7"/>
        <v>0.17209647796458583</v>
      </c>
      <c r="M48" s="48">
        <f t="shared" si="7"/>
        <v>0.14690020994376679</v>
      </c>
      <c r="N48" s="48">
        <f t="shared" si="7"/>
        <v>0.12858876372803899</v>
      </c>
      <c r="O48" s="48">
        <f t="shared" si="7"/>
        <v>0.11537249791401481</v>
      </c>
      <c r="P48" s="48">
        <f t="shared" si="7"/>
        <v>0.10463929235787697</v>
      </c>
      <c r="Q48" s="48">
        <f t="shared" si="7"/>
        <v>9.6288892605381468E-2</v>
      </c>
      <c r="R48" s="48">
        <f t="shared" si="7"/>
        <v>8.9491798569540273E-2</v>
      </c>
      <c r="S48" s="48">
        <f t="shared" si="7"/>
        <v>8.3722556927120953E-2</v>
      </c>
      <c r="T48" s="48">
        <f t="shared" si="7"/>
        <v>7.8780099874454307E-2</v>
      </c>
      <c r="U48" s="62">
        <f t="shared" ref="U48" si="8">U20+U46*1000*U18/(U28*U22)</f>
        <v>7.465620155061059E-2</v>
      </c>
      <c r="V48" s="48">
        <f t="shared" si="7"/>
        <v>7.0962364788123816E-2</v>
      </c>
      <c r="W48" s="48">
        <f t="shared" si="7"/>
        <v>6.8428190733365549E-2</v>
      </c>
    </row>
    <row r="50" spans="2:41" s="121" customFormat="1" x14ac:dyDescent="0.35">
      <c r="B50" s="122"/>
    </row>
    <row r="52" spans="2:41" x14ac:dyDescent="0.35">
      <c r="B52" s="49" t="s">
        <v>118</v>
      </c>
      <c r="C52" s="48" t="s">
        <v>41</v>
      </c>
      <c r="D52" s="120">
        <v>652381.125</v>
      </c>
      <c r="E52" s="120">
        <v>704480.75</v>
      </c>
      <c r="F52" s="120">
        <v>704480.75</v>
      </c>
      <c r="G52" s="120">
        <v>704480.75</v>
      </c>
      <c r="H52" s="120">
        <v>699093.75</v>
      </c>
      <c r="I52" s="120">
        <v>695375.5</v>
      </c>
      <c r="J52" s="120">
        <v>691819</v>
      </c>
      <c r="K52" s="120">
        <v>688171.5625</v>
      </c>
      <c r="L52" s="120">
        <v>684588.8125</v>
      </c>
      <c r="M52" s="120">
        <v>680572.1875</v>
      </c>
      <c r="N52" s="120">
        <v>676840.5</v>
      </c>
      <c r="O52" s="120">
        <v>673344.1875</v>
      </c>
      <c r="P52" s="120">
        <v>669761.75</v>
      </c>
      <c r="Q52" s="120">
        <v>666347.875</v>
      </c>
      <c r="R52" s="120">
        <v>662719.0625</v>
      </c>
      <c r="S52" s="120">
        <v>659177.125</v>
      </c>
      <c r="T52" s="120">
        <v>655779.9375</v>
      </c>
      <c r="U52" s="120">
        <v>652381.125</v>
      </c>
      <c r="V52" s="120">
        <v>649186.375</v>
      </c>
      <c r="W52" s="120">
        <v>646345.75</v>
      </c>
      <c r="Y52" s="121"/>
    </row>
    <row r="54" spans="2:41" x14ac:dyDescent="0.35">
      <c r="B54" s="122" t="s">
        <v>119</v>
      </c>
      <c r="D54" s="48">
        <f>(D22-D52)/(D40*D8/1000)</f>
        <v>0.26778553676040584</v>
      </c>
      <c r="E54" s="48">
        <v>0</v>
      </c>
      <c r="F54" s="48">
        <v>0</v>
      </c>
      <c r="G54" s="48">
        <v>0</v>
      </c>
      <c r="H54" s="48">
        <f>(H22-H52)/(H40*H8/1000)</f>
        <v>0.11488276301848437</v>
      </c>
      <c r="I54" s="121">
        <f t="shared" ref="I54:W54" si="9">(I22-I52)/(I40*I8/1000)</f>
        <v>0.16412302098705761</v>
      </c>
      <c r="J54" s="121">
        <f t="shared" si="9"/>
        <v>0.1937400746441186</v>
      </c>
      <c r="K54" s="121">
        <f t="shared" si="9"/>
        <v>0.21268770747622706</v>
      </c>
      <c r="L54" s="121">
        <f t="shared" si="9"/>
        <v>0.22514620317713419</v>
      </c>
      <c r="M54" s="121">
        <f t="shared" si="9"/>
        <v>0.23656549338140143</v>
      </c>
      <c r="N54" s="121">
        <f t="shared" si="9"/>
        <v>0.24476146721699479</v>
      </c>
      <c r="O54" s="121">
        <f t="shared" si="9"/>
        <v>0.25073442683954755</v>
      </c>
      <c r="P54" s="121">
        <f t="shared" si="9"/>
        <v>0.25579507137617213</v>
      </c>
      <c r="Q54" s="121">
        <f t="shared" si="9"/>
        <v>0.25876482456449124</v>
      </c>
      <c r="R54" s="121">
        <f t="shared" si="9"/>
        <v>0.26167892651303681</v>
      </c>
      <c r="S54" s="121">
        <f t="shared" si="9"/>
        <v>0.2644343880032704</v>
      </c>
      <c r="T54" s="121">
        <f t="shared" si="9"/>
        <v>0.26649734239991174</v>
      </c>
      <c r="U54" s="121">
        <f t="shared" si="9"/>
        <v>0.26778553676040584</v>
      </c>
      <c r="V54" s="121">
        <f t="shared" si="9"/>
        <v>0.26894066233100333</v>
      </c>
      <c r="W54" s="121">
        <f t="shared" si="9"/>
        <v>0.2668056962658597</v>
      </c>
    </row>
    <row r="55" spans="2:41" x14ac:dyDescent="0.35">
      <c r="B55" s="122"/>
    </row>
    <row r="56" spans="2:41" x14ac:dyDescent="0.35">
      <c r="B56" s="122" t="s">
        <v>120</v>
      </c>
      <c r="D56" s="48">
        <f>(D22-D52)/(D23)</f>
        <v>0.42480830531453551</v>
      </c>
      <c r="E56" s="48">
        <v>0</v>
      </c>
      <c r="F56" s="48">
        <v>0</v>
      </c>
      <c r="G56" s="48">
        <v>0</v>
      </c>
      <c r="H56" s="48">
        <f>(H22-H52)/(H23)</f>
        <v>0.32954934144833015</v>
      </c>
      <c r="I56" s="48">
        <f t="shared" ref="I56:W56" si="10">(I22-I52)/(I23)</f>
        <v>0.37501818803120412</v>
      </c>
      <c r="J56" s="48">
        <f t="shared" si="10"/>
        <v>0.39564859441745437</v>
      </c>
      <c r="K56" s="48">
        <f t="shared" si="10"/>
        <v>0.40595633562398015</v>
      </c>
      <c r="L56" s="48">
        <f t="shared" si="10"/>
        <v>0.41066482554381917</v>
      </c>
      <c r="M56" s="48">
        <f t="shared" si="10"/>
        <v>0.41777916738307352</v>
      </c>
      <c r="N56" s="48">
        <f t="shared" si="10"/>
        <v>0.42184542480570375</v>
      </c>
      <c r="O56" s="48">
        <f t="shared" si="10"/>
        <v>0.42379367595644984</v>
      </c>
      <c r="P56" s="48">
        <f t="shared" si="10"/>
        <v>0.42543764316804411</v>
      </c>
      <c r="Q56" s="48">
        <f t="shared" si="10"/>
        <v>0.42487337787061574</v>
      </c>
      <c r="R56" s="48">
        <f t="shared" si="10"/>
        <v>0.42507066823220757</v>
      </c>
      <c r="S56" s="48">
        <f t="shared" si="10"/>
        <v>0.42566057858759482</v>
      </c>
      <c r="T56" s="48">
        <f t="shared" si="10"/>
        <v>0.42564468153676843</v>
      </c>
      <c r="U56" s="62">
        <f t="shared" si="10"/>
        <v>0.42480830531453551</v>
      </c>
      <c r="V56" s="48">
        <f t="shared" si="10"/>
        <v>0.42402671979852324</v>
      </c>
      <c r="W56" s="48">
        <f t="shared" si="10"/>
        <v>0.42074630969295529</v>
      </c>
    </row>
    <row r="60" spans="2:41" x14ac:dyDescent="0.35">
      <c r="D60" s="121"/>
      <c r="E60" s="121">
        <v>6</v>
      </c>
      <c r="F60" s="121">
        <v>6.1</v>
      </c>
      <c r="G60" s="121">
        <v>6.2</v>
      </c>
      <c r="H60" s="121">
        <v>6.3</v>
      </c>
      <c r="I60" s="121">
        <v>6.4</v>
      </c>
      <c r="J60" s="121">
        <v>6.6</v>
      </c>
      <c r="K60" s="121">
        <v>6.8</v>
      </c>
      <c r="L60" s="121">
        <v>6.9</v>
      </c>
      <c r="M60" s="121">
        <v>7</v>
      </c>
      <c r="N60" s="121">
        <v>7.165</v>
      </c>
      <c r="O60" s="121">
        <v>7.33</v>
      </c>
      <c r="P60" s="121">
        <v>7.6150000000000002</v>
      </c>
      <c r="Q60" s="121">
        <v>7.9</v>
      </c>
      <c r="R60" s="121">
        <v>8.25</v>
      </c>
      <c r="S60" s="121">
        <v>8.6</v>
      </c>
      <c r="T60" s="121">
        <v>9.25</v>
      </c>
      <c r="U60" s="121">
        <v>9.9</v>
      </c>
      <c r="V60" s="121">
        <v>12</v>
      </c>
      <c r="X60" s="48">
        <v>12</v>
      </c>
      <c r="Y60" s="48">
        <f>12+12-9.9</f>
        <v>14.1</v>
      </c>
      <c r="Z60" s="48">
        <f>12+12-9.25</f>
        <v>14.75</v>
      </c>
      <c r="AA60" s="48">
        <f>24-8.6</f>
        <v>15.4</v>
      </c>
      <c r="AB60" s="48">
        <f>24-8.25</f>
        <v>15.75</v>
      </c>
      <c r="AC60" s="48">
        <f>24-7.9</f>
        <v>16.100000000000001</v>
      </c>
      <c r="AD60" s="48">
        <f>24-7.615</f>
        <v>16.384999999999998</v>
      </c>
      <c r="AE60" s="48">
        <f>24-7.33</f>
        <v>16.670000000000002</v>
      </c>
      <c r="AF60" s="48">
        <f>24-7.165</f>
        <v>16.835000000000001</v>
      </c>
      <c r="AG60" s="48">
        <f>24-7</f>
        <v>17</v>
      </c>
      <c r="AH60" s="48">
        <f>24-6.9</f>
        <v>17.100000000000001</v>
      </c>
      <c r="AI60" s="48">
        <f>24-6.8</f>
        <v>17.2</v>
      </c>
      <c r="AJ60" s="48">
        <f>24-6.6</f>
        <v>17.399999999999999</v>
      </c>
      <c r="AK60" s="48">
        <f>24-6.4</f>
        <v>17.600000000000001</v>
      </c>
      <c r="AL60" s="48">
        <f>24-6.3</f>
        <v>17.7</v>
      </c>
      <c r="AM60" s="48">
        <f>24-6.2</f>
        <v>17.8</v>
      </c>
      <c r="AN60" s="48">
        <f>24-6.1</f>
        <v>17.899999999999999</v>
      </c>
      <c r="AO60" s="48">
        <f>24-6</f>
        <v>18</v>
      </c>
    </row>
  </sheetData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ELINK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260350</xdr:colOff>
                <xdr:row>5</xdr:row>
                <xdr:rowOff>50800</xdr:rowOff>
              </to>
            </anchor>
          </controlPr>
        </control>
      </mc:Choice>
      <mc:Fallback>
        <control shapeId="1026" r:id="rId4" name="ELINK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2D858-AD72-4084-BE8D-7AE0865ED44B}">
  <sheetPr codeName="Sheet2"/>
  <dimension ref="A1:AD56"/>
  <sheetViews>
    <sheetView tabSelected="1" topLeftCell="B1" zoomScale="88" workbookViewId="0">
      <selection activeCell="E49" sqref="E49"/>
    </sheetView>
  </sheetViews>
  <sheetFormatPr baseColWidth="10" defaultColWidth="9.1796875" defaultRowHeight="14.5" x14ac:dyDescent="0.35"/>
  <cols>
    <col min="1" max="1" width="9.7265625" style="62" hidden="1" customWidth="1"/>
    <col min="2" max="2" width="40.7265625" style="63" customWidth="1"/>
    <col min="3" max="23" width="10.7265625" style="62" customWidth="1"/>
    <col min="24" max="16384" width="9.1796875" style="62"/>
  </cols>
  <sheetData>
    <row r="1" spans="1:30" ht="15" customHeight="1" x14ac:dyDescent="0.35">
      <c r="A1" s="64"/>
      <c r="B1" s="65"/>
      <c r="C1" s="75"/>
      <c r="D1" s="81" t="s">
        <v>1</v>
      </c>
      <c r="E1" s="82" t="s">
        <v>8</v>
      </c>
      <c r="F1" s="82" t="s">
        <v>9</v>
      </c>
      <c r="G1" s="82" t="s">
        <v>10</v>
      </c>
      <c r="H1" s="82" t="s">
        <v>11</v>
      </c>
      <c r="I1" s="82" t="s">
        <v>12</v>
      </c>
      <c r="J1" s="82" t="s">
        <v>25</v>
      </c>
      <c r="K1" s="82" t="s">
        <v>26</v>
      </c>
      <c r="L1" s="82" t="s">
        <v>27</v>
      </c>
      <c r="M1" s="82" t="s">
        <v>28</v>
      </c>
      <c r="N1" s="82" t="s">
        <v>29</v>
      </c>
      <c r="O1" s="82" t="s">
        <v>65</v>
      </c>
      <c r="P1" s="82" t="s">
        <v>66</v>
      </c>
      <c r="Q1" s="82" t="s">
        <v>67</v>
      </c>
      <c r="R1" s="82" t="s">
        <v>68</v>
      </c>
      <c r="S1" s="82" t="s">
        <v>69</v>
      </c>
      <c r="T1" s="82" t="s">
        <v>70</v>
      </c>
      <c r="U1" s="81" t="s">
        <v>1</v>
      </c>
      <c r="V1" s="82" t="s">
        <v>71</v>
      </c>
      <c r="W1" s="82" t="s">
        <v>72</v>
      </c>
    </row>
    <row r="2" spans="1:30" ht="15" customHeight="1" x14ac:dyDescent="0.35">
      <c r="A2" s="66"/>
      <c r="B2" s="67"/>
      <c r="C2" s="76"/>
      <c r="D2" s="83"/>
      <c r="E2" s="84"/>
      <c r="F2" s="84"/>
      <c r="G2" s="84"/>
      <c r="H2" s="152"/>
      <c r="I2" s="153"/>
      <c r="J2" s="154"/>
      <c r="K2" s="84"/>
      <c r="L2" s="84"/>
      <c r="M2" s="84"/>
      <c r="N2" s="84"/>
      <c r="O2" s="84"/>
      <c r="P2" s="84"/>
      <c r="Q2" s="84"/>
      <c r="R2" s="84"/>
      <c r="S2" s="84"/>
      <c r="T2" s="84"/>
      <c r="U2" s="83"/>
      <c r="V2" s="84"/>
      <c r="W2" s="84"/>
    </row>
    <row r="3" spans="1:30" ht="15" customHeight="1" x14ac:dyDescent="0.35">
      <c r="A3" s="66"/>
      <c r="B3" s="67"/>
      <c r="C3" s="76"/>
      <c r="D3" s="83"/>
      <c r="E3" s="84"/>
      <c r="F3" s="84"/>
      <c r="G3" s="84"/>
      <c r="H3" s="152"/>
      <c r="I3" s="153"/>
      <c r="J3" s="154"/>
      <c r="K3" s="84"/>
      <c r="L3" s="84"/>
      <c r="M3" s="84"/>
      <c r="N3" s="84"/>
      <c r="O3" s="84"/>
      <c r="P3" s="84"/>
      <c r="Q3" s="84"/>
      <c r="R3" s="84"/>
      <c r="S3" s="84"/>
      <c r="T3" s="84"/>
      <c r="U3" s="83"/>
      <c r="V3" s="84"/>
      <c r="W3" s="84"/>
    </row>
    <row r="4" spans="1:30" ht="15" customHeight="1" x14ac:dyDescent="0.35">
      <c r="A4" s="66"/>
      <c r="B4" s="67"/>
      <c r="C4" s="76"/>
      <c r="D4" s="83"/>
      <c r="E4" s="84"/>
      <c r="F4" s="84"/>
      <c r="G4" s="84"/>
      <c r="H4" s="155" t="s">
        <v>101</v>
      </c>
      <c r="I4" s="155" t="s">
        <v>101</v>
      </c>
      <c r="J4" s="155" t="s">
        <v>101</v>
      </c>
      <c r="K4" s="84"/>
      <c r="L4" s="84"/>
      <c r="M4" s="84"/>
      <c r="N4" s="84"/>
      <c r="O4" s="84"/>
      <c r="P4" s="84"/>
      <c r="Q4" s="84"/>
      <c r="R4" s="84"/>
      <c r="S4" s="84"/>
      <c r="T4" s="84"/>
      <c r="U4" s="83"/>
      <c r="V4" s="84"/>
      <c r="W4" s="84"/>
    </row>
    <row r="5" spans="1:30" ht="15" customHeight="1" x14ac:dyDescent="0.35">
      <c r="A5" s="66"/>
      <c r="B5" s="67"/>
      <c r="C5" s="76"/>
      <c r="D5" s="83"/>
      <c r="E5" s="84"/>
      <c r="F5" s="84"/>
      <c r="G5" s="84"/>
      <c r="H5" s="155"/>
      <c r="I5" s="155"/>
      <c r="J5" s="155"/>
      <c r="K5" s="84"/>
      <c r="L5" s="84"/>
      <c r="M5" s="84"/>
      <c r="N5" s="84"/>
      <c r="O5" s="84"/>
      <c r="P5" s="84"/>
      <c r="Q5" s="84"/>
      <c r="R5" s="84"/>
      <c r="S5" s="84"/>
      <c r="T5" s="84"/>
      <c r="U5" s="83"/>
      <c r="V5" s="84"/>
      <c r="W5" s="84"/>
    </row>
    <row r="6" spans="1:30" ht="15" customHeight="1" x14ac:dyDescent="0.35">
      <c r="A6" s="66"/>
      <c r="B6" s="67"/>
      <c r="C6" s="77" t="s">
        <v>0</v>
      </c>
      <c r="D6" s="108" t="s">
        <v>7</v>
      </c>
      <c r="E6" s="85" t="s">
        <v>7</v>
      </c>
      <c r="F6" s="85" t="s">
        <v>7</v>
      </c>
      <c r="G6" s="85" t="s">
        <v>7</v>
      </c>
      <c r="H6" s="85" t="s">
        <v>35</v>
      </c>
      <c r="I6" s="85" t="s">
        <v>35</v>
      </c>
      <c r="J6" s="85" t="s">
        <v>35</v>
      </c>
      <c r="K6" s="85" t="s">
        <v>7</v>
      </c>
      <c r="L6" s="85" t="s">
        <v>7</v>
      </c>
      <c r="M6" s="85" t="s">
        <v>7</v>
      </c>
      <c r="N6" s="85" t="s">
        <v>7</v>
      </c>
      <c r="O6" s="85" t="s">
        <v>7</v>
      </c>
      <c r="P6" s="85" t="s">
        <v>7</v>
      </c>
      <c r="Q6" s="85" t="s">
        <v>7</v>
      </c>
      <c r="R6" s="85" t="s">
        <v>7</v>
      </c>
      <c r="S6" s="85" t="s">
        <v>7</v>
      </c>
      <c r="T6" s="85" t="s">
        <v>7</v>
      </c>
      <c r="U6" s="108" t="s">
        <v>7</v>
      </c>
      <c r="V6" s="85" t="s">
        <v>7</v>
      </c>
      <c r="W6" s="85" t="s">
        <v>7</v>
      </c>
    </row>
    <row r="7" spans="1:30" ht="15" customHeight="1" x14ac:dyDescent="0.35">
      <c r="A7" s="68"/>
      <c r="B7" s="70" t="s">
        <v>2</v>
      </c>
      <c r="C7" s="104" t="s">
        <v>3</v>
      </c>
      <c r="D7" s="86" t="s">
        <v>4</v>
      </c>
      <c r="E7" s="87" t="s">
        <v>4</v>
      </c>
      <c r="F7" s="87" t="s">
        <v>4</v>
      </c>
      <c r="G7" s="87" t="s">
        <v>4</v>
      </c>
      <c r="H7" s="87" t="s">
        <v>4</v>
      </c>
      <c r="I7" s="87" t="s">
        <v>4</v>
      </c>
      <c r="J7" s="87" t="s">
        <v>4</v>
      </c>
      <c r="K7" s="87" t="s">
        <v>4</v>
      </c>
      <c r="L7" s="87" t="s">
        <v>4</v>
      </c>
      <c r="M7" s="87" t="s">
        <v>4</v>
      </c>
      <c r="N7" s="87" t="s">
        <v>4</v>
      </c>
      <c r="O7" s="87" t="s">
        <v>4</v>
      </c>
      <c r="P7" s="87" t="s">
        <v>4</v>
      </c>
      <c r="Q7" s="87" t="s">
        <v>4</v>
      </c>
      <c r="R7" s="87" t="s">
        <v>4</v>
      </c>
      <c r="S7" s="87" t="s">
        <v>4</v>
      </c>
      <c r="T7" s="87" t="s">
        <v>4</v>
      </c>
      <c r="U7" s="86" t="s">
        <v>4</v>
      </c>
      <c r="V7" s="87" t="s">
        <v>4</v>
      </c>
      <c r="W7" s="87" t="s">
        <v>4</v>
      </c>
    </row>
    <row r="8" spans="1:30" ht="15" customHeight="1" x14ac:dyDescent="0.35">
      <c r="A8" s="69" t="s">
        <v>13</v>
      </c>
      <c r="B8" s="71" t="s">
        <v>14</v>
      </c>
      <c r="C8" s="78" t="s">
        <v>15</v>
      </c>
      <c r="D8" s="88">
        <v>800</v>
      </c>
      <c r="E8" s="89">
        <v>0</v>
      </c>
      <c r="F8" s="89">
        <v>50</v>
      </c>
      <c r="G8" s="89">
        <v>100</v>
      </c>
      <c r="H8" s="89">
        <v>150</v>
      </c>
      <c r="I8" s="89">
        <v>200</v>
      </c>
      <c r="J8" s="89">
        <v>250</v>
      </c>
      <c r="K8" s="89">
        <v>300</v>
      </c>
      <c r="L8" s="89">
        <v>350</v>
      </c>
      <c r="M8" s="89">
        <v>400</v>
      </c>
      <c r="N8" s="89">
        <v>450</v>
      </c>
      <c r="O8" s="89">
        <v>500</v>
      </c>
      <c r="P8" s="89">
        <v>550</v>
      </c>
      <c r="Q8" s="89">
        <v>600</v>
      </c>
      <c r="R8" s="89">
        <v>650</v>
      </c>
      <c r="S8" s="89">
        <v>700</v>
      </c>
      <c r="T8" s="89">
        <v>750</v>
      </c>
      <c r="U8" s="88">
        <v>800</v>
      </c>
      <c r="V8" s="89">
        <v>850</v>
      </c>
      <c r="W8" s="89">
        <v>900</v>
      </c>
    </row>
    <row r="9" spans="1:30" x14ac:dyDescent="0.35">
      <c r="A9" s="69"/>
      <c r="B9" s="71"/>
      <c r="C9" s="78"/>
      <c r="D9" s="90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0"/>
      <c r="V9" s="91"/>
      <c r="W9" s="91"/>
    </row>
    <row r="10" spans="1:30" x14ac:dyDescent="0.35">
      <c r="A10" s="68"/>
      <c r="B10" s="72" t="s">
        <v>5</v>
      </c>
      <c r="C10" s="105" t="s">
        <v>3</v>
      </c>
      <c r="D10" s="92" t="s">
        <v>6</v>
      </c>
      <c r="E10" s="93" t="s">
        <v>6</v>
      </c>
      <c r="F10" s="93" t="s">
        <v>6</v>
      </c>
      <c r="G10" s="93" t="s">
        <v>6</v>
      </c>
      <c r="H10" s="93" t="s">
        <v>6</v>
      </c>
      <c r="I10" s="93" t="s">
        <v>6</v>
      </c>
      <c r="J10" s="93" t="s">
        <v>6</v>
      </c>
      <c r="K10" s="93" t="s">
        <v>6</v>
      </c>
      <c r="L10" s="93" t="s">
        <v>6</v>
      </c>
      <c r="M10" s="93" t="s">
        <v>6</v>
      </c>
      <c r="N10" s="93" t="s">
        <v>6</v>
      </c>
      <c r="O10" s="93" t="s">
        <v>6</v>
      </c>
      <c r="P10" s="93" t="s">
        <v>6</v>
      </c>
      <c r="Q10" s="93" t="s">
        <v>6</v>
      </c>
      <c r="R10" s="93" t="s">
        <v>6</v>
      </c>
      <c r="S10" s="93" t="s">
        <v>6</v>
      </c>
      <c r="T10" s="93" t="s">
        <v>6</v>
      </c>
      <c r="U10" s="92" t="s">
        <v>6</v>
      </c>
      <c r="V10" s="93" t="s">
        <v>6</v>
      </c>
      <c r="W10" s="93" t="s">
        <v>6</v>
      </c>
    </row>
    <row r="11" spans="1:30" x14ac:dyDescent="0.35">
      <c r="A11" s="69" t="s">
        <v>16</v>
      </c>
      <c r="B11" s="73" t="s">
        <v>17</v>
      </c>
      <c r="C11" s="79" t="s">
        <v>18</v>
      </c>
      <c r="D11" s="94">
        <v>60.100135803222656</v>
      </c>
      <c r="E11" s="95">
        <v>55.382392883300781</v>
      </c>
      <c r="F11" s="95">
        <v>55.382392883300781</v>
      </c>
      <c r="G11" s="95">
        <v>55.382392883300781</v>
      </c>
      <c r="H11" s="95">
        <v>55.77</v>
      </c>
      <c r="I11" s="95">
        <v>56.13</v>
      </c>
      <c r="J11" s="95">
        <v>56.46</v>
      </c>
      <c r="K11" s="95">
        <v>56.814689636230469</v>
      </c>
      <c r="L11" s="95">
        <v>57.160789489746094</v>
      </c>
      <c r="M11" s="95">
        <v>57.503501892089844</v>
      </c>
      <c r="N11" s="95">
        <v>57.827705383300781</v>
      </c>
      <c r="O11" s="95">
        <v>58.158870697021484</v>
      </c>
      <c r="P11" s="95">
        <v>58.500602722167969</v>
      </c>
      <c r="Q11" s="95">
        <v>58.838474273681641</v>
      </c>
      <c r="R11" s="95">
        <v>59.176296234130859</v>
      </c>
      <c r="S11" s="95">
        <v>59.510303497314453</v>
      </c>
      <c r="T11" s="95">
        <v>59.847072601318359</v>
      </c>
      <c r="U11" s="94">
        <v>60.100135803222656</v>
      </c>
      <c r="V11" s="95">
        <v>60.514175415039063</v>
      </c>
      <c r="W11" s="95">
        <v>60.847579956054688</v>
      </c>
      <c r="AD11" s="113"/>
    </row>
    <row r="12" spans="1:30" x14ac:dyDescent="0.35">
      <c r="A12" s="69" t="s">
        <v>19</v>
      </c>
      <c r="B12" s="73" t="s">
        <v>20</v>
      </c>
      <c r="C12" s="79" t="s">
        <v>21</v>
      </c>
      <c r="D12" s="96">
        <v>417030.625</v>
      </c>
      <c r="E12" s="97">
        <v>417030.625</v>
      </c>
      <c r="F12" s="97">
        <v>417030.625</v>
      </c>
      <c r="G12" s="97">
        <v>417030.625</v>
      </c>
      <c r="H12" s="97">
        <v>417030.625</v>
      </c>
      <c r="I12" s="97">
        <v>417030.625</v>
      </c>
      <c r="J12" s="97">
        <v>417030.625</v>
      </c>
      <c r="K12" s="97">
        <v>417030.625</v>
      </c>
      <c r="L12" s="97">
        <v>417030.625</v>
      </c>
      <c r="M12" s="97">
        <v>417030.625</v>
      </c>
      <c r="N12" s="97">
        <v>417030.625</v>
      </c>
      <c r="O12" s="97">
        <v>417030.625</v>
      </c>
      <c r="P12" s="97">
        <v>417030.625</v>
      </c>
      <c r="Q12" s="97">
        <v>417030.625</v>
      </c>
      <c r="R12" s="97">
        <v>417030.625</v>
      </c>
      <c r="S12" s="97">
        <v>417030.625</v>
      </c>
      <c r="T12" s="97">
        <v>417030.625</v>
      </c>
      <c r="U12" s="96">
        <v>417030.625</v>
      </c>
      <c r="V12" s="97">
        <v>417030.625</v>
      </c>
      <c r="W12" s="97">
        <v>417030.625</v>
      </c>
    </row>
    <row r="13" spans="1:30" ht="29" x14ac:dyDescent="0.35">
      <c r="A13" s="69" t="s">
        <v>22</v>
      </c>
      <c r="B13" s="73" t="s">
        <v>23</v>
      </c>
      <c r="C13" s="79" t="s">
        <v>24</v>
      </c>
      <c r="D13" s="98">
        <v>605.3896484375</v>
      </c>
      <c r="E13" s="99">
        <v>591.97833251953125</v>
      </c>
      <c r="F13" s="99">
        <v>591.97833251953125</v>
      </c>
      <c r="G13" s="99">
        <v>591.97833251953125</v>
      </c>
      <c r="H13" s="99">
        <v>594</v>
      </c>
      <c r="I13" s="99">
        <v>594.9</v>
      </c>
      <c r="J13" s="99">
        <v>595.6</v>
      </c>
      <c r="K13" s="99">
        <v>596.35137939453125</v>
      </c>
      <c r="L13" s="99">
        <v>597.26580810546875</v>
      </c>
      <c r="M13" s="99">
        <v>598.12640380859375</v>
      </c>
      <c r="N13" s="99">
        <v>598.8017578125</v>
      </c>
      <c r="O13" s="99">
        <v>599.8223876953125</v>
      </c>
      <c r="P13" s="99">
        <v>600.48040771484375</v>
      </c>
      <c r="Q13" s="99">
        <v>601.35888671875</v>
      </c>
      <c r="R13" s="99">
        <v>602.10797119140625</v>
      </c>
      <c r="S13" s="99">
        <v>603.012939453125</v>
      </c>
      <c r="T13" s="99">
        <v>603.713134765625</v>
      </c>
      <c r="U13" s="98">
        <v>605.3896484375</v>
      </c>
      <c r="V13" s="99">
        <v>605.7144775390625</v>
      </c>
      <c r="W13" s="99">
        <v>606.90869140625</v>
      </c>
    </row>
    <row r="14" spans="1:30" ht="29" x14ac:dyDescent="0.35">
      <c r="A14" s="69" t="s">
        <v>30</v>
      </c>
      <c r="B14" s="73" t="s">
        <v>31</v>
      </c>
      <c r="C14" s="79" t="s">
        <v>32</v>
      </c>
      <c r="D14" s="106">
        <v>0.76522833108901978</v>
      </c>
      <c r="E14" s="101">
        <v>2.1247642040252686</v>
      </c>
      <c r="F14" s="101">
        <v>2.1247642040252686</v>
      </c>
      <c r="G14" s="101">
        <v>2.1247642040252686</v>
      </c>
      <c r="H14" s="107">
        <v>1.9830000000000001</v>
      </c>
      <c r="I14" s="107">
        <v>1.875</v>
      </c>
      <c r="J14" s="107">
        <v>1.78</v>
      </c>
      <c r="K14" s="101">
        <v>1.6800974607467651</v>
      </c>
      <c r="L14" s="101">
        <v>1.5793845653533936</v>
      </c>
      <c r="M14" s="101">
        <v>1.4818964004516602</v>
      </c>
      <c r="N14" s="101">
        <v>1.3936777114868164</v>
      </c>
      <c r="O14" s="101">
        <v>1.2976559400558472</v>
      </c>
      <c r="P14" s="101">
        <v>1.2078874111175537</v>
      </c>
      <c r="Q14" s="101">
        <v>1.1156107187271118</v>
      </c>
      <c r="R14" s="101">
        <v>1.0270943641662598</v>
      </c>
      <c r="S14" s="107">
        <v>0.93730789422988892</v>
      </c>
      <c r="T14" s="107">
        <v>0.85212558507919312</v>
      </c>
      <c r="U14" s="106">
        <v>0.76522833108901978</v>
      </c>
      <c r="V14" s="107">
        <v>0.67387145757675171</v>
      </c>
      <c r="W14" s="107">
        <v>0.58245664834976196</v>
      </c>
    </row>
    <row r="15" spans="1:30" ht="29" x14ac:dyDescent="0.35">
      <c r="A15" s="69" t="s">
        <v>33</v>
      </c>
      <c r="B15" s="73" t="s">
        <v>34</v>
      </c>
      <c r="C15" s="79" t="s">
        <v>32</v>
      </c>
      <c r="D15" s="106">
        <v>0.76522821187973022</v>
      </c>
      <c r="E15" s="101">
        <v>2.1247642040252686</v>
      </c>
      <c r="F15" s="101">
        <v>2.1247642040252686</v>
      </c>
      <c r="G15" s="101">
        <v>2.1247642040252686</v>
      </c>
      <c r="H15" s="107">
        <v>1.9830000000000001</v>
      </c>
      <c r="I15" s="107">
        <v>1.875</v>
      </c>
      <c r="J15" s="107">
        <v>1.78</v>
      </c>
      <c r="K15" s="101">
        <v>1.680097222328186</v>
      </c>
      <c r="L15" s="101">
        <v>1.5793843269348145</v>
      </c>
      <c r="M15" s="101">
        <v>1.4818961620330811</v>
      </c>
      <c r="N15" s="101">
        <v>1.3936774730682373</v>
      </c>
      <c r="O15" s="101">
        <v>1.2976558208465576</v>
      </c>
      <c r="P15" s="101">
        <v>1.2078870534896851</v>
      </c>
      <c r="Q15" s="101">
        <v>1.1156103610992432</v>
      </c>
      <c r="R15" s="101">
        <v>1.0270941257476807</v>
      </c>
      <c r="S15" s="107">
        <v>0.93730771541595459</v>
      </c>
      <c r="T15" s="107">
        <v>0.85212540626525879</v>
      </c>
      <c r="U15" s="106">
        <v>0.76522821187973022</v>
      </c>
      <c r="V15" s="107">
        <v>0.67387133836746216</v>
      </c>
      <c r="W15" s="107">
        <v>0.58245652914047241</v>
      </c>
    </row>
    <row r="16" spans="1:30" ht="29" x14ac:dyDescent="0.35">
      <c r="A16" s="69" t="s">
        <v>36</v>
      </c>
      <c r="B16" s="73" t="s">
        <v>37</v>
      </c>
      <c r="C16" s="79" t="s">
        <v>32</v>
      </c>
      <c r="D16" s="98">
        <v>692.0001220703125</v>
      </c>
      <c r="E16" s="112">
        <v>4.5359294098545888E-9</v>
      </c>
      <c r="F16" s="112">
        <v>4.5359294098545888E-9</v>
      </c>
      <c r="G16" s="112">
        <v>4.5359294098545888E-9</v>
      </c>
      <c r="H16" s="99">
        <v>63.02</v>
      </c>
      <c r="I16" s="99">
        <v>110.2</v>
      </c>
      <c r="J16" s="99">
        <v>156.4</v>
      </c>
      <c r="K16" s="99">
        <v>196.60635375976563</v>
      </c>
      <c r="L16" s="99">
        <v>242.54151916503906</v>
      </c>
      <c r="M16" s="99">
        <v>289.18206787109375</v>
      </c>
      <c r="N16" s="99">
        <v>336.63949584960938</v>
      </c>
      <c r="O16" s="99">
        <v>384.944580078125</v>
      </c>
      <c r="P16" s="99">
        <v>434.04730224609375</v>
      </c>
      <c r="Q16" s="99">
        <v>484.05441284179688</v>
      </c>
      <c r="R16" s="99">
        <v>534.9014892578125</v>
      </c>
      <c r="S16" s="99">
        <v>586.51690673828125</v>
      </c>
      <c r="T16" s="99">
        <v>638.917236328125</v>
      </c>
      <c r="U16" s="98">
        <v>692.0001220703125</v>
      </c>
      <c r="V16" s="99">
        <v>749.99737548828125</v>
      </c>
      <c r="W16" s="99">
        <v>808.3701171875</v>
      </c>
    </row>
    <row r="17" spans="1:26" ht="29" x14ac:dyDescent="0.35">
      <c r="A17" s="69" t="s">
        <v>38</v>
      </c>
      <c r="B17" s="73" t="s">
        <v>39</v>
      </c>
      <c r="C17" s="79" t="s">
        <v>40</v>
      </c>
      <c r="D17" s="109">
        <v>1093.15234375</v>
      </c>
      <c r="E17" s="110">
        <v>1092.177490234375</v>
      </c>
      <c r="F17" s="110">
        <v>1092.177490234375</v>
      </c>
      <c r="G17" s="110">
        <v>1092.177490234375</v>
      </c>
      <c r="H17" s="110">
        <v>1086.8</v>
      </c>
      <c r="I17" s="110">
        <v>1087.0999999999999</v>
      </c>
      <c r="J17" s="110">
        <v>1086.3</v>
      </c>
      <c r="K17" s="110">
        <v>1080.855712890625</v>
      </c>
      <c r="L17" s="110">
        <v>1081.4976806640625</v>
      </c>
      <c r="M17" s="110">
        <v>1082.3421630859375</v>
      </c>
      <c r="N17" s="110">
        <v>1083.3492431640625</v>
      </c>
      <c r="O17" s="110">
        <v>1084.44775390625</v>
      </c>
      <c r="P17" s="110">
        <v>1085.6068115234375</v>
      </c>
      <c r="Q17" s="110">
        <v>1086.824462890625</v>
      </c>
      <c r="R17" s="110">
        <v>1088.0601806640625</v>
      </c>
      <c r="S17" s="110">
        <v>1089.2813720703125</v>
      </c>
      <c r="T17" s="110">
        <v>1090.4781494140625</v>
      </c>
      <c r="U17" s="109">
        <v>1093.15234375</v>
      </c>
      <c r="V17" s="110">
        <v>1093.67431640625</v>
      </c>
      <c r="W17" s="110">
        <v>1095.4659423828125</v>
      </c>
    </row>
    <row r="18" spans="1:26" x14ac:dyDescent="0.35">
      <c r="A18" s="69" t="s">
        <v>42</v>
      </c>
      <c r="B18" s="73" t="s">
        <v>43</v>
      </c>
      <c r="C18" s="79" t="s">
        <v>44</v>
      </c>
      <c r="D18" s="109">
        <v>1528.704345703125</v>
      </c>
      <c r="E18" s="110">
        <v>1696.5103759765625</v>
      </c>
      <c r="F18" s="110">
        <v>1696.5103759765625</v>
      </c>
      <c r="G18" s="110">
        <v>1696.5103759765625</v>
      </c>
      <c r="H18" s="110">
        <v>1679.0229999999999</v>
      </c>
      <c r="I18" s="110">
        <v>1665.652</v>
      </c>
      <c r="J18" s="110">
        <v>1654</v>
      </c>
      <c r="K18" s="110">
        <v>1641.61474609375</v>
      </c>
      <c r="L18" s="110">
        <v>1629.177001953125</v>
      </c>
      <c r="M18" s="110">
        <v>1617.136962890625</v>
      </c>
      <c r="N18" s="110">
        <v>1606.257568359375</v>
      </c>
      <c r="O18" s="110">
        <v>1594.3929443359375</v>
      </c>
      <c r="P18" s="110">
        <v>1583.3426513671875</v>
      </c>
      <c r="Q18" s="110">
        <v>1571.950439453125</v>
      </c>
      <c r="R18" s="110">
        <v>1561.0322265625</v>
      </c>
      <c r="S18" s="110">
        <v>1549.941650390625</v>
      </c>
      <c r="T18" s="110">
        <v>1539.4322509765625</v>
      </c>
      <c r="U18" s="109">
        <v>1528.704345703125</v>
      </c>
      <c r="V18" s="110">
        <v>1517.431396484375</v>
      </c>
      <c r="W18" s="110">
        <v>1506.1473388671875</v>
      </c>
    </row>
    <row r="19" spans="1:26" s="121" customFormat="1" x14ac:dyDescent="0.35">
      <c r="A19" s="69"/>
      <c r="B19" s="73" t="s">
        <v>43</v>
      </c>
      <c r="C19" s="79" t="s">
        <v>128</v>
      </c>
      <c r="D19" s="109">
        <f>D18*1000000000/D22/D28</f>
        <v>337.77320374527324</v>
      </c>
      <c r="E19" s="109">
        <f t="shared" ref="E19:W19" si="0">E18*1000000000/E22/E28</f>
        <v>366.54646254632746</v>
      </c>
      <c r="F19" s="109">
        <f t="shared" si="0"/>
        <v>366.54646254632746</v>
      </c>
      <c r="G19" s="109">
        <f t="shared" si="0"/>
        <v>366.54646254632746</v>
      </c>
      <c r="H19" s="109">
        <f t="shared" si="0"/>
        <v>363.97839182454254</v>
      </c>
      <c r="I19" s="109">
        <f t="shared" si="0"/>
        <v>361.68407127891271</v>
      </c>
      <c r="J19" s="109">
        <f t="shared" si="0"/>
        <v>359.53810743639912</v>
      </c>
      <c r="K19" s="109">
        <f t="shared" si="0"/>
        <v>357.30588815491984</v>
      </c>
      <c r="L19" s="109">
        <f t="shared" si="0"/>
        <v>355.14246792805443</v>
      </c>
      <c r="M19" s="109">
        <f t="shared" si="0"/>
        <v>353.02581066112714</v>
      </c>
      <c r="N19" s="109">
        <f t="shared" si="0"/>
        <v>351.04673760766019</v>
      </c>
      <c r="O19" s="109">
        <f t="shared" si="0"/>
        <v>349.04763696916734</v>
      </c>
      <c r="P19" s="109">
        <f t="shared" si="0"/>
        <v>347.00874354257974</v>
      </c>
      <c r="Q19" s="109">
        <f t="shared" si="0"/>
        <v>345.01602351322339</v>
      </c>
      <c r="R19" s="109">
        <f t="shared" si="0"/>
        <v>343.04644361886699</v>
      </c>
      <c r="S19" s="109">
        <f t="shared" si="0"/>
        <v>341.12115460560761</v>
      </c>
      <c r="T19" s="109">
        <f t="shared" si="0"/>
        <v>339.20160018198851</v>
      </c>
      <c r="U19" s="109">
        <f t="shared" si="0"/>
        <v>337.77320374527324</v>
      </c>
      <c r="V19" s="109">
        <f t="shared" si="0"/>
        <v>335.46227961304533</v>
      </c>
      <c r="W19" s="109">
        <f t="shared" si="0"/>
        <v>333.62415799338959</v>
      </c>
    </row>
    <row r="20" spans="1:26" x14ac:dyDescent="0.35">
      <c r="A20" s="69" t="s">
        <v>45</v>
      </c>
      <c r="B20" s="73" t="s">
        <v>46</v>
      </c>
      <c r="C20" s="79" t="s">
        <v>47</v>
      </c>
      <c r="D20" s="106">
        <v>4.7096032649278641E-2</v>
      </c>
      <c r="E20" s="107">
        <v>4.970930889248848E-2</v>
      </c>
      <c r="F20" s="107">
        <v>4.970930889248848E-2</v>
      </c>
      <c r="G20" s="107">
        <v>4.970930889248848E-2</v>
      </c>
      <c r="H20" s="107">
        <v>4.9500000000000002E-2</v>
      </c>
      <c r="I20" s="107">
        <v>4.9299999999999997E-2</v>
      </c>
      <c r="J20" s="107">
        <v>4.9099999999999998E-2</v>
      </c>
      <c r="K20" s="107">
        <v>4.8871468752622604E-2</v>
      </c>
      <c r="L20" s="107">
        <v>4.8672955483198166E-2</v>
      </c>
      <c r="M20" s="107">
        <v>4.8478007316589355E-2</v>
      </c>
      <c r="N20" s="107">
        <v>4.8292931169271469E-2</v>
      </c>
      <c r="O20" s="107">
        <v>4.8113297671079636E-2</v>
      </c>
      <c r="P20" s="107">
        <v>4.7921817749738693E-2</v>
      </c>
      <c r="Q20" s="107">
        <v>4.7739759087562561E-2</v>
      </c>
      <c r="R20" s="107">
        <v>4.7557231038808823E-2</v>
      </c>
      <c r="S20" s="107">
        <v>4.7382529824972153E-2</v>
      </c>
      <c r="T20" s="107">
        <v>4.7204010188579559E-2</v>
      </c>
      <c r="U20" s="106">
        <v>4.7096032649278641E-2</v>
      </c>
      <c r="V20" s="107">
        <v>4.6869952231645584E-2</v>
      </c>
      <c r="W20" s="107">
        <v>4.6710267663002014E-2</v>
      </c>
    </row>
    <row r="21" spans="1:26" x14ac:dyDescent="0.35">
      <c r="A21" s="69" t="s">
        <v>48</v>
      </c>
      <c r="B21" s="73" t="s">
        <v>49</v>
      </c>
      <c r="C21" s="79" t="s">
        <v>41</v>
      </c>
      <c r="D21" s="96">
        <v>1146192.25</v>
      </c>
      <c r="E21" s="97">
        <v>1272009.625</v>
      </c>
      <c r="F21" s="97">
        <v>1272009.625</v>
      </c>
      <c r="G21" s="97">
        <v>1272009.625</v>
      </c>
      <c r="H21" s="97">
        <v>1258902</v>
      </c>
      <c r="I21" s="97">
        <f>1000*1248.874</f>
        <v>1248874</v>
      </c>
      <c r="J21" s="97">
        <f>1000*1240.138</f>
        <v>1240138</v>
      </c>
      <c r="K21" s="97">
        <v>1230849.75</v>
      </c>
      <c r="L21" s="97">
        <v>1221524.125</v>
      </c>
      <c r="M21" s="97">
        <v>1212497</v>
      </c>
      <c r="N21" s="97">
        <v>1204339.375</v>
      </c>
      <c r="O21" s="97">
        <v>1195444.25</v>
      </c>
      <c r="P21" s="97">
        <v>1187158.75</v>
      </c>
      <c r="Q21" s="97">
        <v>1178617.25</v>
      </c>
      <c r="R21" s="97">
        <v>1170431</v>
      </c>
      <c r="S21" s="97">
        <v>1162115.125</v>
      </c>
      <c r="T21" s="97">
        <v>1154235.375</v>
      </c>
      <c r="U21" s="96">
        <v>1146192.25</v>
      </c>
      <c r="V21" s="97">
        <v>1137739.625</v>
      </c>
      <c r="W21" s="97">
        <v>1129279.125</v>
      </c>
    </row>
    <row r="22" spans="1:26" x14ac:dyDescent="0.35">
      <c r="A22" s="69" t="s">
        <v>50</v>
      </c>
      <c r="B22" s="73" t="s">
        <v>51</v>
      </c>
      <c r="C22" s="79" t="s">
        <v>41</v>
      </c>
      <c r="D22" s="96">
        <v>688863.125</v>
      </c>
      <c r="E22" s="97">
        <v>704469.375</v>
      </c>
      <c r="F22" s="97">
        <v>704469.375</v>
      </c>
      <c r="G22" s="97">
        <v>704469.375</v>
      </c>
      <c r="H22" s="97">
        <v>702127</v>
      </c>
      <c r="I22" s="97">
        <v>700954</v>
      </c>
      <c r="J22" s="97">
        <v>700205</v>
      </c>
      <c r="K22" s="97">
        <v>699303.5</v>
      </c>
      <c r="L22" s="97">
        <v>698232.875</v>
      </c>
      <c r="M22" s="97">
        <v>697228.25</v>
      </c>
      <c r="N22" s="97">
        <v>696441.875</v>
      </c>
      <c r="O22" s="97">
        <v>695256.875</v>
      </c>
      <c r="P22" s="97">
        <v>694495</v>
      </c>
      <c r="Q22" s="97">
        <v>693480.4375</v>
      </c>
      <c r="R22" s="97">
        <v>692617.6875</v>
      </c>
      <c r="S22" s="97">
        <v>691578.25</v>
      </c>
      <c r="T22" s="97">
        <v>690776.125</v>
      </c>
      <c r="U22" s="96">
        <v>688863.125</v>
      </c>
      <c r="V22" s="97">
        <v>688493.75</v>
      </c>
      <c r="W22" s="97">
        <v>687139</v>
      </c>
    </row>
    <row r="23" spans="1:26" x14ac:dyDescent="0.35">
      <c r="A23" s="69" t="s">
        <v>52</v>
      </c>
      <c r="B23" s="73" t="s">
        <v>53</v>
      </c>
      <c r="C23" s="79" t="s">
        <v>41</v>
      </c>
      <c r="D23" s="96">
        <v>100432.234375</v>
      </c>
      <c r="E23" s="111">
        <v>0</v>
      </c>
      <c r="F23" s="111">
        <v>0</v>
      </c>
      <c r="G23" s="111">
        <v>0</v>
      </c>
      <c r="H23" s="97">
        <f>9.546*1000</f>
        <v>9546</v>
      </c>
      <c r="I23" s="97">
        <f>16.664*1000</f>
        <v>16664</v>
      </c>
      <c r="J23" s="97">
        <f>1000*23.768</f>
        <v>23768</v>
      </c>
      <c r="K23" s="97">
        <v>30948.767578125</v>
      </c>
      <c r="L23" s="97">
        <v>38025.30859375</v>
      </c>
      <c r="M23" s="97">
        <v>45094.31640625</v>
      </c>
      <c r="N23" s="97">
        <v>52156.5859375</v>
      </c>
      <c r="O23" s="97">
        <v>59213.35546875</v>
      </c>
      <c r="P23" s="97">
        <v>66264.7890625</v>
      </c>
      <c r="Q23" s="97">
        <v>73310.9765625</v>
      </c>
      <c r="R23" s="97">
        <v>80352.6328125</v>
      </c>
      <c r="S23" s="97">
        <v>87390.640625</v>
      </c>
      <c r="T23" s="97">
        <v>94425.2265625</v>
      </c>
      <c r="U23" s="96">
        <v>100432.234375</v>
      </c>
      <c r="V23" s="97">
        <v>108451.703125</v>
      </c>
      <c r="W23" s="97">
        <v>115448.203125</v>
      </c>
    </row>
    <row r="24" spans="1:26" ht="43.5" x14ac:dyDescent="0.35">
      <c r="A24" s="69" t="s">
        <v>61</v>
      </c>
      <c r="B24" s="73" t="s">
        <v>62</v>
      </c>
      <c r="C24" s="79" t="s">
        <v>18</v>
      </c>
      <c r="D24" s="94">
        <f>61.5285949707031/100</f>
        <v>0.61528594970703099</v>
      </c>
      <c r="E24" s="95" t="s">
        <v>92</v>
      </c>
      <c r="F24" s="95" t="s">
        <v>92</v>
      </c>
      <c r="G24" s="95" t="s">
        <v>92</v>
      </c>
      <c r="H24" s="95">
        <f>30.93/100</f>
        <v>0.30930000000000002</v>
      </c>
      <c r="I24" s="95">
        <f>40.49/100</f>
        <v>0.40490000000000004</v>
      </c>
      <c r="J24" s="95">
        <f>46.2/100</f>
        <v>0.46200000000000002</v>
      </c>
      <c r="K24" s="95">
        <f>50.1357841491699/100</f>
        <v>0.50135784149169904</v>
      </c>
      <c r="L24" s="95">
        <f>52.7995643615722/100</f>
        <v>0.52799564361572204</v>
      </c>
      <c r="M24" s="95">
        <f>54.7882690429687/100</f>
        <v>0.54788269042968696</v>
      </c>
      <c r="N24" s="95">
        <f>56.3277435302734/100</f>
        <v>0.563277435302734</v>
      </c>
      <c r="O24" s="95">
        <f>57.5539817810058/100</f>
        <v>0.57553981781005803</v>
      </c>
      <c r="P24" s="95">
        <f>58.5525512695312/100</f>
        <v>0.58552551269531206</v>
      </c>
      <c r="Q24" s="95">
        <f>59.3804550170898/100</f>
        <v>0.59380455017089806</v>
      </c>
      <c r="R24" s="95">
        <f>60.0775833129882/100</f>
        <v>0.60077583312988203</v>
      </c>
      <c r="S24" s="95">
        <f>60.6725921630859/100</f>
        <v>0.60672592163085903</v>
      </c>
      <c r="T24" s="95">
        <f>61.1860580444335/100</f>
        <v>0.611860580444335</v>
      </c>
      <c r="U24" s="94">
        <f>61.5285949707031/100</f>
        <v>0.61528594970703099</v>
      </c>
      <c r="V24" s="95">
        <f>62.0073432922363/100</f>
        <v>0.62007343292236294</v>
      </c>
      <c r="W24" s="95">
        <f>62.3405151367187/100</f>
        <v>0.62340515136718699</v>
      </c>
    </row>
    <row r="25" spans="1:26" ht="29" x14ac:dyDescent="0.35">
      <c r="A25" s="69" t="s">
        <v>59</v>
      </c>
      <c r="B25" s="73" t="s">
        <v>60</v>
      </c>
      <c r="C25" s="79" t="s">
        <v>54</v>
      </c>
      <c r="D25" s="98">
        <v>943.9525146484375</v>
      </c>
      <c r="E25" s="99">
        <v>943.9525146484375</v>
      </c>
      <c r="F25" s="99">
        <v>943.9525146484375</v>
      </c>
      <c r="G25" s="99">
        <v>943.9525146484375</v>
      </c>
      <c r="H25" s="99">
        <v>943.9525146484375</v>
      </c>
      <c r="I25" s="99">
        <v>943.9525146484375</v>
      </c>
      <c r="J25" s="99">
        <v>943.9525146484375</v>
      </c>
      <c r="K25" s="99">
        <v>943.9525146484375</v>
      </c>
      <c r="L25" s="99">
        <v>943.9525146484375</v>
      </c>
      <c r="M25" s="99">
        <v>943.9525146484375</v>
      </c>
      <c r="N25" s="99">
        <v>943.9525146484375</v>
      </c>
      <c r="O25" s="99">
        <v>943.9525146484375</v>
      </c>
      <c r="P25" s="99">
        <v>943.9525146484375</v>
      </c>
      <c r="Q25" s="99">
        <v>943.9525146484375</v>
      </c>
      <c r="R25" s="99">
        <v>943.9525146484375</v>
      </c>
      <c r="S25" s="99">
        <v>943.9525146484375</v>
      </c>
      <c r="T25" s="99">
        <v>943.9525146484375</v>
      </c>
      <c r="U25" s="98">
        <v>943.9525146484375</v>
      </c>
      <c r="V25" s="99">
        <v>943.9525146484375</v>
      </c>
      <c r="W25" s="99">
        <v>943.9525146484375</v>
      </c>
    </row>
    <row r="26" spans="1:26" ht="29" x14ac:dyDescent="0.35">
      <c r="A26" s="69" t="s">
        <v>55</v>
      </c>
      <c r="B26" s="73" t="s">
        <v>56</v>
      </c>
      <c r="C26" s="79"/>
      <c r="D26" s="98">
        <v>109</v>
      </c>
      <c r="E26" s="99">
        <v>109</v>
      </c>
      <c r="F26" s="99">
        <v>109</v>
      </c>
      <c r="G26" s="99">
        <v>109</v>
      </c>
      <c r="H26" s="99">
        <v>109</v>
      </c>
      <c r="I26" s="99">
        <v>109</v>
      </c>
      <c r="J26" s="99">
        <v>109</v>
      </c>
      <c r="K26" s="99">
        <v>109</v>
      </c>
      <c r="L26" s="99">
        <v>109</v>
      </c>
      <c r="M26" s="99">
        <v>109</v>
      </c>
      <c r="N26" s="99">
        <v>109</v>
      </c>
      <c r="O26" s="99">
        <v>109</v>
      </c>
      <c r="P26" s="99">
        <v>109</v>
      </c>
      <c r="Q26" s="99">
        <v>109</v>
      </c>
      <c r="R26" s="99">
        <v>109</v>
      </c>
      <c r="S26" s="99">
        <v>109</v>
      </c>
      <c r="T26" s="99">
        <v>109</v>
      </c>
      <c r="U26" s="98">
        <v>109</v>
      </c>
      <c r="V26" s="99">
        <v>109</v>
      </c>
      <c r="W26" s="99">
        <v>109</v>
      </c>
    </row>
    <row r="27" spans="1:26" ht="29" x14ac:dyDescent="0.35">
      <c r="A27" s="69" t="s">
        <v>57</v>
      </c>
      <c r="B27" s="73" t="s">
        <v>58</v>
      </c>
      <c r="C27" s="79"/>
      <c r="D27" s="100">
        <v>2</v>
      </c>
      <c r="E27" s="101">
        <v>2</v>
      </c>
      <c r="F27" s="101">
        <v>2</v>
      </c>
      <c r="G27" s="101">
        <v>2</v>
      </c>
      <c r="H27" s="101">
        <v>2</v>
      </c>
      <c r="I27" s="101">
        <v>2</v>
      </c>
      <c r="J27" s="101">
        <v>2</v>
      </c>
      <c r="K27" s="101">
        <v>2</v>
      </c>
      <c r="L27" s="101">
        <v>2</v>
      </c>
      <c r="M27" s="101">
        <v>2</v>
      </c>
      <c r="N27" s="101">
        <v>2</v>
      </c>
      <c r="O27" s="101">
        <v>2</v>
      </c>
      <c r="P27" s="101">
        <v>2</v>
      </c>
      <c r="Q27" s="101">
        <v>2</v>
      </c>
      <c r="R27" s="101">
        <v>2</v>
      </c>
      <c r="S27" s="101">
        <v>2</v>
      </c>
      <c r="T27" s="101">
        <v>2</v>
      </c>
      <c r="U27" s="100">
        <v>2</v>
      </c>
      <c r="V27" s="101">
        <v>2</v>
      </c>
      <c r="W27" s="101">
        <v>2</v>
      </c>
    </row>
    <row r="28" spans="1:26" x14ac:dyDescent="0.35">
      <c r="A28" s="69" t="s">
        <v>73</v>
      </c>
      <c r="B28" s="73" t="s">
        <v>74</v>
      </c>
      <c r="C28" s="79"/>
      <c r="D28" s="96">
        <v>6570</v>
      </c>
      <c r="E28" s="97">
        <v>6570</v>
      </c>
      <c r="F28" s="97">
        <v>6570</v>
      </c>
      <c r="G28" s="97">
        <v>6570</v>
      </c>
      <c r="H28" s="97">
        <v>6570</v>
      </c>
      <c r="I28" s="97">
        <v>6570</v>
      </c>
      <c r="J28" s="97">
        <v>6570</v>
      </c>
      <c r="K28" s="97">
        <v>6570</v>
      </c>
      <c r="L28" s="97">
        <v>6570</v>
      </c>
      <c r="M28" s="97">
        <v>6570</v>
      </c>
      <c r="N28" s="97">
        <v>6570</v>
      </c>
      <c r="O28" s="97">
        <v>6570</v>
      </c>
      <c r="P28" s="97">
        <v>6570</v>
      </c>
      <c r="Q28" s="97">
        <v>6570</v>
      </c>
      <c r="R28" s="97">
        <v>6570</v>
      </c>
      <c r="S28" s="97">
        <v>6570</v>
      </c>
      <c r="T28" s="97">
        <v>6570</v>
      </c>
      <c r="U28" s="96">
        <v>6570</v>
      </c>
      <c r="V28" s="97">
        <v>6570</v>
      </c>
      <c r="W28" s="97">
        <v>6570</v>
      </c>
    </row>
    <row r="29" spans="1:26" x14ac:dyDescent="0.35">
      <c r="A29" s="69" t="s">
        <v>75</v>
      </c>
      <c r="B29" s="73" t="s">
        <v>76</v>
      </c>
      <c r="C29" s="79"/>
      <c r="D29" s="100">
        <v>2.0590369701385498</v>
      </c>
      <c r="E29" s="101">
        <v>2.3010578155517578</v>
      </c>
      <c r="F29" s="101">
        <v>2.3010578155517578</v>
      </c>
      <c r="G29" s="101">
        <v>2.3010578155517578</v>
      </c>
      <c r="H29" s="101">
        <v>2.2810000000000001</v>
      </c>
      <c r="I29" s="101">
        <v>2.2589999999999999</v>
      </c>
      <c r="J29" s="101">
        <v>2.238</v>
      </c>
      <c r="K29" s="101">
        <v>2.21610426902771</v>
      </c>
      <c r="L29" s="101">
        <v>2.196744441986084</v>
      </c>
      <c r="M29" s="101">
        <v>2.178023099899292</v>
      </c>
      <c r="N29" s="101">
        <v>2.1601886749267578</v>
      </c>
      <c r="O29" s="101">
        <v>2.1442844867706299</v>
      </c>
      <c r="P29" s="101">
        <v>2.1264088153839111</v>
      </c>
      <c r="Q29" s="101">
        <v>2.110468864440918</v>
      </c>
      <c r="R29" s="101">
        <v>2.0944099426269531</v>
      </c>
      <c r="S29" s="101">
        <v>2.0798523426055908</v>
      </c>
      <c r="T29" s="101">
        <v>2.0646083354949951</v>
      </c>
      <c r="U29" s="100">
        <v>2.0590369701385498</v>
      </c>
      <c r="V29" s="101">
        <v>2.0387241840362549</v>
      </c>
      <c r="W29" s="101">
        <v>2.0273082256317139</v>
      </c>
    </row>
    <row r="30" spans="1:26" x14ac:dyDescent="0.35">
      <c r="A30" s="69" t="s">
        <v>77</v>
      </c>
      <c r="B30" s="73" t="s">
        <v>78</v>
      </c>
      <c r="C30" s="79" t="s">
        <v>79</v>
      </c>
      <c r="D30" s="96">
        <v>137877824</v>
      </c>
      <c r="E30" s="97">
        <v>137877824</v>
      </c>
      <c r="F30" s="97">
        <v>137877824</v>
      </c>
      <c r="G30" s="97">
        <v>137877824</v>
      </c>
      <c r="H30" s="97">
        <v>137877824</v>
      </c>
      <c r="I30" s="97">
        <v>137877824</v>
      </c>
      <c r="J30" s="97">
        <v>137877824</v>
      </c>
      <c r="K30" s="97">
        <v>137877824</v>
      </c>
      <c r="L30" s="97">
        <v>137877824</v>
      </c>
      <c r="M30" s="97">
        <v>137877824</v>
      </c>
      <c r="N30" s="97">
        <v>137877824</v>
      </c>
      <c r="O30" s="97">
        <v>137877824</v>
      </c>
      <c r="P30" s="97">
        <v>137877824</v>
      </c>
      <c r="Q30" s="97">
        <v>137877824</v>
      </c>
      <c r="R30" s="97">
        <v>137877824</v>
      </c>
      <c r="S30" s="97">
        <v>137877824</v>
      </c>
      <c r="T30" s="97">
        <v>137877824</v>
      </c>
      <c r="U30" s="96">
        <v>137877824</v>
      </c>
      <c r="V30" s="97">
        <v>137877824</v>
      </c>
      <c r="W30" s="97">
        <v>137877824</v>
      </c>
    </row>
    <row r="31" spans="1:26" x14ac:dyDescent="0.35">
      <c r="A31" s="69" t="s">
        <v>82</v>
      </c>
      <c r="B31" s="73" t="s">
        <v>83</v>
      </c>
      <c r="C31" s="79" t="s">
        <v>41</v>
      </c>
      <c r="D31" s="96">
        <v>289204.21875</v>
      </c>
      <c r="E31" s="97">
        <v>302545.03125</v>
      </c>
      <c r="F31" s="97">
        <v>302545.03125</v>
      </c>
      <c r="G31" s="97">
        <v>302545.03125</v>
      </c>
      <c r="H31" s="97">
        <v>301170</v>
      </c>
      <c r="I31" s="97">
        <v>299975</v>
      </c>
      <c r="J31" s="97">
        <v>299306</v>
      </c>
      <c r="K31" s="97">
        <v>298373.3125</v>
      </c>
      <c r="L31" s="97">
        <v>297365.9375</v>
      </c>
      <c r="M31" s="97">
        <v>296419.46875</v>
      </c>
      <c r="N31" s="97">
        <v>295702.875</v>
      </c>
      <c r="O31" s="97">
        <v>294579.3125</v>
      </c>
      <c r="P31" s="97">
        <v>293805.46875</v>
      </c>
      <c r="Q31" s="97">
        <v>292847.375</v>
      </c>
      <c r="R31" s="97">
        <v>292024.03125</v>
      </c>
      <c r="S31" s="97">
        <v>290992.75</v>
      </c>
      <c r="T31" s="97">
        <v>290153</v>
      </c>
      <c r="U31" s="96">
        <v>289204.21875</v>
      </c>
      <c r="V31" s="97">
        <v>288241.71875</v>
      </c>
      <c r="W31" s="97">
        <v>287214.375</v>
      </c>
    </row>
    <row r="32" spans="1:26" ht="29" x14ac:dyDescent="0.35">
      <c r="A32" s="69" t="s">
        <v>106</v>
      </c>
      <c r="B32" s="73" t="s">
        <v>102</v>
      </c>
      <c r="C32" s="79" t="s">
        <v>32</v>
      </c>
      <c r="D32" s="98">
        <v>218.21784973144531</v>
      </c>
      <c r="E32" s="99">
        <v>219.31816101074219</v>
      </c>
      <c r="F32" s="99">
        <v>219.31816101074219</v>
      </c>
      <c r="G32" s="99">
        <v>219.31816101074219</v>
      </c>
      <c r="H32" s="99">
        <v>219.2</v>
      </c>
      <c r="I32" s="115">
        <v>219</v>
      </c>
      <c r="J32" s="99">
        <v>219.1</v>
      </c>
      <c r="K32" s="99">
        <v>218.96083068847656</v>
      </c>
      <c r="L32" s="99">
        <v>218.90675354003906</v>
      </c>
      <c r="M32" s="99">
        <v>218.85829162597656</v>
      </c>
      <c r="N32" s="99">
        <v>218.88856506347656</v>
      </c>
      <c r="O32" s="99">
        <v>218.66862487792969</v>
      </c>
      <c r="P32" s="99">
        <v>218.52960205078125</v>
      </c>
      <c r="Q32" s="99">
        <v>218.44172668457031</v>
      </c>
      <c r="R32" s="99">
        <v>218.45199584960938</v>
      </c>
      <c r="S32" s="99">
        <v>218.29914855957031</v>
      </c>
      <c r="T32" s="99">
        <v>218.28945922851563</v>
      </c>
      <c r="U32" s="98">
        <v>218.21784973144531</v>
      </c>
      <c r="V32" s="99">
        <v>218.19146728515625</v>
      </c>
      <c r="W32" s="99">
        <v>218.13087463378906</v>
      </c>
      <c r="Z32" s="121"/>
    </row>
    <row r="33" spans="1:26" ht="29" x14ac:dyDescent="0.35">
      <c r="A33" s="69" t="s">
        <v>107</v>
      </c>
      <c r="B33" s="73" t="s">
        <v>103</v>
      </c>
      <c r="C33" s="79" t="s">
        <v>32</v>
      </c>
      <c r="D33" s="98">
        <v>111.0926513671875</v>
      </c>
      <c r="E33" s="99">
        <v>106.73558807373047</v>
      </c>
      <c r="F33" s="99">
        <v>106.73558807373047</v>
      </c>
      <c r="G33" s="99">
        <v>106.73558807373047</v>
      </c>
      <c r="H33" s="99">
        <v>107.1</v>
      </c>
      <c r="I33" s="115">
        <v>107.4</v>
      </c>
      <c r="J33" s="99">
        <v>107.7</v>
      </c>
      <c r="K33" s="99">
        <v>107.95458984375</v>
      </c>
      <c r="L33" s="99">
        <v>108.19194030761719</v>
      </c>
      <c r="M33" s="99">
        <v>108.48555755615234</v>
      </c>
      <c r="N33" s="99">
        <v>108.93864440917969</v>
      </c>
      <c r="O33" s="99">
        <v>109.24600219726563</v>
      </c>
      <c r="P33" s="99">
        <v>109.62157440185547</v>
      </c>
      <c r="Q33" s="99">
        <v>109.99761199951172</v>
      </c>
      <c r="R33" s="99">
        <v>110.39202880859375</v>
      </c>
      <c r="S33" s="99">
        <v>110.60252380371094</v>
      </c>
      <c r="T33" s="99">
        <v>110.86957550048828</v>
      </c>
      <c r="U33" s="98">
        <v>111.0926513671875</v>
      </c>
      <c r="V33" s="99">
        <v>111.34184265136719</v>
      </c>
      <c r="W33" s="99">
        <v>111.55622100830078</v>
      </c>
      <c r="Z33" s="121"/>
    </row>
    <row r="34" spans="1:26" ht="29" x14ac:dyDescent="0.35">
      <c r="A34" s="69" t="s">
        <v>108</v>
      </c>
      <c r="B34" s="73" t="s">
        <v>104</v>
      </c>
      <c r="C34" s="79" t="s">
        <v>32</v>
      </c>
      <c r="D34" s="94">
        <v>91.841018676757813</v>
      </c>
      <c r="E34" s="95">
        <v>96.220428466796875</v>
      </c>
      <c r="F34" s="95">
        <v>96.220428466796875</v>
      </c>
      <c r="G34" s="95">
        <v>96.220428466796875</v>
      </c>
      <c r="H34" s="95">
        <v>95.79</v>
      </c>
      <c r="I34" s="114">
        <v>95.43</v>
      </c>
      <c r="J34" s="95">
        <v>95.26</v>
      </c>
      <c r="K34" s="95">
        <v>94.932632446289063</v>
      </c>
      <c r="L34" s="95">
        <v>94.700332641601563</v>
      </c>
      <c r="M34" s="95">
        <v>94.435249328613281</v>
      </c>
      <c r="N34" s="95">
        <v>94.108757019042969</v>
      </c>
      <c r="O34" s="95">
        <v>93.656364440917969</v>
      </c>
      <c r="P34" s="95">
        <v>93.274787902832031</v>
      </c>
      <c r="Q34" s="95">
        <v>92.898391723632813</v>
      </c>
      <c r="R34" s="95">
        <v>92.598915100097656</v>
      </c>
      <c r="S34" s="95">
        <v>92.295486450195313</v>
      </c>
      <c r="T34" s="95">
        <v>92.079376220703125</v>
      </c>
      <c r="U34" s="94">
        <v>91.841018676757813</v>
      </c>
      <c r="V34" s="95">
        <v>91.624977111816406</v>
      </c>
      <c r="W34" s="95">
        <v>91.404365539550781</v>
      </c>
      <c r="Z34" s="121"/>
    </row>
    <row r="35" spans="1:26" ht="29" x14ac:dyDescent="0.35">
      <c r="A35" s="69" t="s">
        <v>109</v>
      </c>
      <c r="B35" s="73" t="s">
        <v>105</v>
      </c>
      <c r="C35" s="79" t="s">
        <v>32</v>
      </c>
      <c r="D35" s="94">
        <v>82.489120483398438</v>
      </c>
      <c r="E35" s="112">
        <v>8.1719299771521037E-8</v>
      </c>
      <c r="F35" s="112">
        <v>8.1719299771521037E-8</v>
      </c>
      <c r="G35" s="112">
        <v>8.1719299771521037E-8</v>
      </c>
      <c r="H35" s="95">
        <v>8.3940000000000001</v>
      </c>
      <c r="I35" s="114">
        <v>14.6</v>
      </c>
      <c r="J35" s="95">
        <v>20.53</v>
      </c>
      <c r="K35" s="95">
        <v>26.198680877685547</v>
      </c>
      <c r="L35" s="95">
        <v>32.010448455810547</v>
      </c>
      <c r="M35" s="95">
        <v>37.793357849121094</v>
      </c>
      <c r="N35" s="95">
        <v>43.548088073730469</v>
      </c>
      <c r="O35" s="95">
        <v>49.293224334716797</v>
      </c>
      <c r="P35" s="95">
        <v>54.717079162597656</v>
      </c>
      <c r="Q35" s="95">
        <v>60.3642578125</v>
      </c>
      <c r="R35" s="95">
        <v>65.962928771972656</v>
      </c>
      <c r="S35" s="95">
        <v>71.532859802246094</v>
      </c>
      <c r="T35" s="95">
        <v>77.029716491699219</v>
      </c>
      <c r="U35" s="94">
        <v>82.489120483398438</v>
      </c>
      <c r="V35" s="95">
        <v>88.279830932617188</v>
      </c>
      <c r="W35" s="95">
        <v>93.972381591796875</v>
      </c>
      <c r="Z35" s="121"/>
    </row>
    <row r="36" spans="1:26" x14ac:dyDescent="0.35">
      <c r="A36" s="69"/>
      <c r="B36" s="73"/>
      <c r="C36" s="79"/>
      <c r="D36" s="102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2"/>
      <c r="V36" s="103"/>
      <c r="W36" s="103"/>
      <c r="Z36" s="121"/>
    </row>
    <row r="37" spans="1:26" x14ac:dyDescent="0.35">
      <c r="A37" s="68"/>
      <c r="B37" s="74"/>
      <c r="C37" s="80"/>
      <c r="D37" s="92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2"/>
      <c r="V37" s="93"/>
      <c r="W37" s="93"/>
    </row>
    <row r="39" spans="1:26" x14ac:dyDescent="0.35">
      <c r="B39" s="63" t="s">
        <v>80</v>
      </c>
    </row>
    <row r="40" spans="1:26" x14ac:dyDescent="0.35">
      <c r="B40" s="63" t="s">
        <v>63</v>
      </c>
      <c r="C40" s="62" t="s">
        <v>54</v>
      </c>
      <c r="D40" s="62">
        <f t="shared" ref="D40:W40" si="1">D26*D27*D25</f>
        <v>205781.64819335938</v>
      </c>
      <c r="E40" s="62">
        <f t="shared" si="1"/>
        <v>205781.64819335938</v>
      </c>
      <c r="F40" s="62">
        <f t="shared" si="1"/>
        <v>205781.64819335938</v>
      </c>
      <c r="G40" s="62">
        <f t="shared" si="1"/>
        <v>205781.64819335938</v>
      </c>
      <c r="H40" s="62">
        <f t="shared" si="1"/>
        <v>205781.64819335938</v>
      </c>
      <c r="I40" s="62">
        <f t="shared" si="1"/>
        <v>205781.64819335938</v>
      </c>
      <c r="J40" s="62">
        <f t="shared" si="1"/>
        <v>205781.64819335938</v>
      </c>
      <c r="K40" s="62">
        <f t="shared" si="1"/>
        <v>205781.64819335938</v>
      </c>
      <c r="L40" s="62">
        <f t="shared" si="1"/>
        <v>205781.64819335938</v>
      </c>
      <c r="M40" s="62">
        <f t="shared" si="1"/>
        <v>205781.64819335938</v>
      </c>
      <c r="N40" s="62">
        <f t="shared" si="1"/>
        <v>205781.64819335938</v>
      </c>
      <c r="O40" s="62">
        <f t="shared" si="1"/>
        <v>205781.64819335938</v>
      </c>
      <c r="P40" s="62">
        <f t="shared" si="1"/>
        <v>205781.64819335938</v>
      </c>
      <c r="Q40" s="62">
        <f t="shared" si="1"/>
        <v>205781.64819335938</v>
      </c>
      <c r="R40" s="62">
        <f t="shared" si="1"/>
        <v>205781.64819335938</v>
      </c>
      <c r="S40" s="62">
        <f t="shared" si="1"/>
        <v>205781.64819335938</v>
      </c>
      <c r="T40" s="62">
        <f t="shared" si="1"/>
        <v>205781.64819335938</v>
      </c>
      <c r="U40" s="62">
        <f t="shared" ref="U40" si="2">U26*U27*U25</f>
        <v>205781.64819335938</v>
      </c>
      <c r="V40" s="62">
        <f t="shared" si="1"/>
        <v>205781.64819335938</v>
      </c>
      <c r="W40" s="62">
        <f t="shared" si="1"/>
        <v>205781.64819335938</v>
      </c>
    </row>
    <row r="42" spans="1:26" x14ac:dyDescent="0.35">
      <c r="A42" s="63" t="s">
        <v>110</v>
      </c>
      <c r="B42" s="62" t="s">
        <v>64</v>
      </c>
      <c r="D42" s="62">
        <f t="shared" ref="D42:W42" si="3">D22/(D21+D40*D8/1000)</f>
        <v>0.52552173660560797</v>
      </c>
      <c r="E42" s="62">
        <f t="shared" si="3"/>
        <v>0.55382393431181776</v>
      </c>
      <c r="F42" s="62">
        <f t="shared" si="3"/>
        <v>0.54938008665943117</v>
      </c>
      <c r="G42" s="62">
        <f t="shared" si="3"/>
        <v>0.54500698563651384</v>
      </c>
      <c r="H42" s="62">
        <f t="shared" si="3"/>
        <v>0.54438187412863204</v>
      </c>
      <c r="I42" s="62">
        <f t="shared" si="3"/>
        <v>0.54336241861563994</v>
      </c>
      <c r="J42" s="62">
        <f t="shared" si="3"/>
        <v>0.54212913658401307</v>
      </c>
      <c r="K42" s="62">
        <f t="shared" si="3"/>
        <v>0.54101193248972657</v>
      </c>
      <c r="L42" s="62">
        <f t="shared" si="3"/>
        <v>0.53978131149849629</v>
      </c>
      <c r="M42" s="62">
        <f t="shared" si="3"/>
        <v>0.53847933941822423</v>
      </c>
      <c r="N42" s="62">
        <f t="shared" si="3"/>
        <v>0.53698804520827836</v>
      </c>
      <c r="O42" s="62">
        <f t="shared" si="3"/>
        <v>0.53549880063413291</v>
      </c>
      <c r="P42" s="62">
        <f t="shared" si="3"/>
        <v>0.534087790534442</v>
      </c>
      <c r="Q42" s="62">
        <f t="shared" si="3"/>
        <v>0.53259178752808345</v>
      </c>
      <c r="R42" s="62">
        <f t="shared" si="3"/>
        <v>0.53107153151955744</v>
      </c>
      <c r="S42" s="62">
        <f t="shared" si="3"/>
        <v>0.52947345154508507</v>
      </c>
      <c r="T42" s="62">
        <f t="shared" si="3"/>
        <v>0.52788561139237966</v>
      </c>
      <c r="U42" s="62">
        <f t="shared" ref="U42" si="4">U22/(U21+U40*U8/1000)</f>
        <v>0.52552173660560797</v>
      </c>
      <c r="V42" s="62">
        <f t="shared" si="3"/>
        <v>0.52450511435729652</v>
      </c>
      <c r="W42" s="62">
        <f t="shared" si="3"/>
        <v>0.52274483939347882</v>
      </c>
    </row>
    <row r="44" spans="1:26" x14ac:dyDescent="0.35">
      <c r="B44" s="63" t="s">
        <v>81</v>
      </c>
      <c r="D44" s="62">
        <f t="shared" ref="D44:W44" si="5">D23/(D23+D21)</f>
        <v>8.0563341755117285E-2</v>
      </c>
      <c r="E44" s="62">
        <f t="shared" si="5"/>
        <v>0</v>
      </c>
      <c r="F44" s="62">
        <f t="shared" si="5"/>
        <v>0</v>
      </c>
      <c r="G44" s="62">
        <f t="shared" si="5"/>
        <v>0</v>
      </c>
      <c r="H44" s="62">
        <f t="shared" si="5"/>
        <v>7.5257322334064932E-3</v>
      </c>
      <c r="I44" s="62">
        <f t="shared" si="5"/>
        <v>1.3167522429196121E-2</v>
      </c>
      <c r="J44" s="62">
        <f t="shared" si="5"/>
        <v>1.8805195956028375E-2</v>
      </c>
      <c r="K44" s="62">
        <f t="shared" si="5"/>
        <v>2.4527503517382115E-2</v>
      </c>
      <c r="L44" s="62">
        <f t="shared" si="5"/>
        <v>3.0189611919602139E-2</v>
      </c>
      <c r="M44" s="62">
        <f t="shared" si="5"/>
        <v>3.5857687483970203E-2</v>
      </c>
      <c r="N44" s="62">
        <f t="shared" si="5"/>
        <v>4.1509553201098073E-2</v>
      </c>
      <c r="O44" s="62">
        <f t="shared" si="5"/>
        <v>4.7194832447237607E-2</v>
      </c>
      <c r="P44" s="62">
        <f t="shared" si="5"/>
        <v>5.2867037355994483E-2</v>
      </c>
      <c r="Q44" s="62">
        <f t="shared" si="5"/>
        <v>5.8558450082873102E-2</v>
      </c>
      <c r="R44" s="62">
        <f t="shared" si="5"/>
        <v>6.4241832643604266E-2</v>
      </c>
      <c r="S44" s="62">
        <f t="shared" si="5"/>
        <v>6.9940165967371418E-2</v>
      </c>
      <c r="T44" s="62">
        <f t="shared" si="5"/>
        <v>7.5621210795264834E-2</v>
      </c>
      <c r="U44" s="62">
        <f t="shared" ref="U44" si="6">U23/(U23+U21)</f>
        <v>8.0563341755117285E-2</v>
      </c>
      <c r="V44" s="62">
        <f t="shared" si="5"/>
        <v>8.7026526888270631E-2</v>
      </c>
      <c r="W44" s="62">
        <f t="shared" si="5"/>
        <v>9.2749793883698098E-2</v>
      </c>
    </row>
    <row r="46" spans="1:26" x14ac:dyDescent="0.35">
      <c r="B46" s="63" t="s">
        <v>91</v>
      </c>
      <c r="C46" s="62" t="s">
        <v>85</v>
      </c>
      <c r="D46" s="62">
        <f>(D20-[1]Sheet3!$C17)*1/([1]Sheet3!$C16*1000/([1]Sheet3!$C20*[1]Sheet3!$C19)-'hybrid evap'!D18*1000/('hybrid evap'!D22*'hybrid evap'!D28))</f>
        <v>11.384489804212041</v>
      </c>
      <c r="E46" s="62" t="s">
        <v>92</v>
      </c>
      <c r="F46" s="62" t="s">
        <v>92</v>
      </c>
      <c r="G46" s="62" t="s">
        <v>92</v>
      </c>
      <c r="H46" s="62">
        <f>(H20-[1]Sheet3!$C17)*1/([1]Sheet3!$C16*1000/([1]Sheet3!$C20*[1]Sheet3!$C19)-'hybrid evap'!H18*1000/('hybrid evap'!H22*'hybrid evap'!H28))</f>
        <v>1063.6663620372274</v>
      </c>
      <c r="I46" s="62">
        <f>(I20-[1]Sheet3!$C17)*1/([1]Sheet3!$C16*1000/([1]Sheet3!$C20*[1]Sheet3!$C19)-'hybrid evap'!I18*1000/('hybrid evap'!I22*'hybrid evap'!I28))</f>
        <v>520.63946395550056</v>
      </c>
      <c r="J46" s="62">
        <f>(J20-[1]Sheet3!$C17)*1/([1]Sheet3!$C16*1000/([1]Sheet3!$C20*[1]Sheet3!$C19)-'hybrid evap'!J18*1000/('hybrid evap'!J22*'hybrid evap'!J28))</f>
        <v>332.6810120320751</v>
      </c>
      <c r="K46" s="62">
        <f>(K20-[1]Sheet3!$C17)*1/([1]Sheet3!$C16*1000/([1]Sheet3!$C20*[1]Sheet3!$C19)-'hybrid evap'!K18*1000/('hybrid evap'!K22*'hybrid evap'!K28))</f>
        <v>227.58455443214882</v>
      </c>
      <c r="L46" s="62">
        <f>(L20-[1]Sheet3!$C17)*1/([1]Sheet3!$C16*1000/([1]Sheet3!$C20*[1]Sheet3!$C19)-'hybrid evap'!L18*1000/('hybrid evap'!L22*'hybrid evap'!L28))</f>
        <v>167.00260126227766</v>
      </c>
      <c r="M46" s="62">
        <f>(M20-[1]Sheet3!$C17)*1/([1]Sheet3!$C16*1000/([1]Sheet3!$C20*[1]Sheet3!$C19)-'hybrid evap'!M18*1000/('hybrid evap'!M22*'hybrid evap'!M28))</f>
        <v>126.43970829548955</v>
      </c>
      <c r="N46" s="62">
        <f>(N20-[1]Sheet3!$C17)*1/([1]Sheet3!$C16*1000/([1]Sheet3!$C20*[1]Sheet3!$C19)-'hybrid evap'!N18*1000/('hybrid evap'!N22*'hybrid evap'!N28))</f>
        <v>98.354662790858441</v>
      </c>
      <c r="O46" s="62">
        <f>(O20-[1]Sheet3!$C17)*1/([1]Sheet3!$C16*1000/([1]Sheet3!$C20*[1]Sheet3!$C19)-'hybrid evap'!O18*1000/('hybrid evap'!O22*'hybrid evap'!O28))</f>
        <v>76.852930291886722</v>
      </c>
      <c r="P46" s="62">
        <f>(P20-[1]Sheet3!$C17)*1/([1]Sheet3!$C16*1000/([1]Sheet3!$C20*[1]Sheet3!$C19)-'hybrid evap'!P18*1000/('hybrid evap'!P22*'hybrid evap'!P28))</f>
        <v>59.032250447738917</v>
      </c>
      <c r="Q46" s="62">
        <f>(Q20-[1]Sheet3!$C17)*1/([1]Sheet3!$C16*1000/([1]Sheet3!$C20*[1]Sheet3!$C19)-'hybrid evap'!Q18*1000/('hybrid evap'!Q22*'hybrid evap'!Q28))</f>
        <v>45.112707877322421</v>
      </c>
      <c r="R46" s="62">
        <f>(R20-[1]Sheet3!$C17)*1/([1]Sheet3!$C16*1000/([1]Sheet3!$C20*[1]Sheet3!$C19)-'hybrid evap'!R18*1000/('hybrid evap'!R22*'hybrid evap'!R28))</f>
        <v>33.564567956714654</v>
      </c>
      <c r="S46" s="62">
        <f>(S20-[1]Sheet3!$C17)*1/([1]Sheet3!$C16*1000/([1]Sheet3!$C20*[1]Sheet3!$C19)-'hybrid evap'!S18*1000/('hybrid evap'!S22*'hybrid evap'!S28))</f>
        <v>24.151780728422541</v>
      </c>
      <c r="T46" s="62">
        <f>(T20-[1]Sheet3!$C17)*1/([1]Sheet3!$C16*1000/([1]Sheet3!$C20*[1]Sheet3!$C19)-'hybrid evap'!T18*1000/('hybrid evap'!T22*'hybrid evap'!T28))</f>
        <v>15.92791189449642</v>
      </c>
      <c r="U46" s="62">
        <f>(U20-[1]Sheet3!$C17)*1/([1]Sheet3!$C16*1000/([1]Sheet3!$C20*[1]Sheet3!$C19)-'hybrid evap'!U18*1000/('hybrid evap'!U22*'hybrid evap'!U28))</f>
        <v>11.384489804212041</v>
      </c>
      <c r="V46" s="62">
        <f>(V20-[1]Sheet3!$C17)*1/([1]Sheet3!$C16*1000/([1]Sheet3!$C20*[1]Sheet3!$C19)-'hybrid evap'!V18*1000/('hybrid evap'!V22*'hybrid evap'!V28))</f>
        <v>3.2649463553213787</v>
      </c>
      <c r="W46" s="62">
        <f>(W20-[1]Sheet3!$C17)*1/([1]Sheet3!$C16*1000/([1]Sheet3!$C20*[1]Sheet3!$C19)-'hybrid evap'!W18*1000/('hybrid evap'!W22*'hybrid evap'!W28))</f>
        <v>-1.7676934624641218</v>
      </c>
    </row>
    <row r="48" spans="1:26" x14ac:dyDescent="0.35">
      <c r="B48" s="122" t="s">
        <v>126</v>
      </c>
      <c r="C48" s="62" t="s">
        <v>88</v>
      </c>
      <c r="D48" s="62">
        <f t="shared" ref="D48:W48" si="7">D20+D46*1000*D18/(D28*D22)</f>
        <v>5.0941408243452738E-2</v>
      </c>
      <c r="H48" s="62">
        <f t="shared" si="7"/>
        <v>0.43665157189217163</v>
      </c>
      <c r="I48" s="62">
        <f t="shared" si="7"/>
        <v>0.23760700099189619</v>
      </c>
      <c r="J48" s="62">
        <f t="shared" si="7"/>
        <v>0.16871150144603819</v>
      </c>
      <c r="K48" s="62">
        <f t="shared" si="7"/>
        <v>0.13018877010434324</v>
      </c>
      <c r="L48" s="62">
        <f t="shared" si="7"/>
        <v>0.10798267144588827</v>
      </c>
      <c r="M48" s="62">
        <f t="shared" si="7"/>
        <v>9.311448783736101E-2</v>
      </c>
      <c r="N48" s="62">
        <f t="shared" si="7"/>
        <v>8.2820014670503844E-2</v>
      </c>
      <c r="O48" s="62">
        <f t="shared" si="7"/>
        <v>7.4938631383618837E-2</v>
      </c>
      <c r="P48" s="62">
        <f t="shared" si="7"/>
        <v>6.8406524806099461E-2</v>
      </c>
      <c r="Q48" s="62">
        <f t="shared" si="7"/>
        <v>6.3304366169310011E-2</v>
      </c>
      <c r="R48" s="62">
        <f t="shared" si="7"/>
        <v>5.9071436707963568E-2</v>
      </c>
      <c r="S48" s="62">
        <f t="shared" si="7"/>
        <v>5.5621213152833117E-2</v>
      </c>
      <c r="T48" s="62">
        <f t="shared" si="7"/>
        <v>5.2606783390750471E-2</v>
      </c>
      <c r="U48" s="62">
        <f t="shared" ref="U48" si="8">U20+U46*1000*U18/(U28*U22)</f>
        <v>5.0941408243452738E-2</v>
      </c>
      <c r="V48" s="62">
        <f t="shared" si="7"/>
        <v>4.7965218578815999E-2</v>
      </c>
      <c r="W48" s="62">
        <f t="shared" si="7"/>
        <v>4.6120522419997E-2</v>
      </c>
    </row>
    <row r="50" spans="2:25" s="121" customFormat="1" x14ac:dyDescent="0.35">
      <c r="B50" s="122"/>
    </row>
    <row r="52" spans="2:25" x14ac:dyDescent="0.35">
      <c r="B52" s="122" t="s">
        <v>118</v>
      </c>
      <c r="C52" s="121" t="s">
        <v>41</v>
      </c>
      <c r="D52" s="120">
        <v>629765.125</v>
      </c>
      <c r="E52" s="120">
        <v>704480.625</v>
      </c>
      <c r="F52" s="120">
        <v>704480.625</v>
      </c>
      <c r="G52" s="120">
        <v>704480.625</v>
      </c>
      <c r="H52" s="120">
        <v>697367.375</v>
      </c>
      <c r="I52" s="120">
        <v>691819</v>
      </c>
      <c r="J52" s="120">
        <v>686858.5</v>
      </c>
      <c r="K52" s="120">
        <v>681540.9375</v>
      </c>
      <c r="L52" s="120">
        <v>676078.375</v>
      </c>
      <c r="M52" s="120">
        <v>670756.9375</v>
      </c>
      <c r="N52" s="120">
        <v>665958.875</v>
      </c>
      <c r="O52" s="120">
        <v>660584.1875</v>
      </c>
      <c r="P52" s="120">
        <v>655494.5</v>
      </c>
      <c r="Q52" s="120">
        <v>650223.875</v>
      </c>
      <c r="R52" s="120">
        <v>645064.6875</v>
      </c>
      <c r="S52" s="120">
        <v>640000.5</v>
      </c>
      <c r="T52" s="120">
        <v>634959.5</v>
      </c>
      <c r="U52" s="120">
        <v>629765.125</v>
      </c>
      <c r="V52" s="120">
        <v>624259.875</v>
      </c>
      <c r="W52" s="120">
        <v>618703.375</v>
      </c>
      <c r="Y52" s="121"/>
    </row>
    <row r="54" spans="2:25" x14ac:dyDescent="0.35">
      <c r="B54" s="63" t="s">
        <v>119</v>
      </c>
      <c r="D54" s="62">
        <f>(D22-D52)/(D40*D8/1000)</f>
        <v>0.35898487862526457</v>
      </c>
      <c r="E54" s="62">
        <v>0</v>
      </c>
      <c r="F54" s="121">
        <v>0</v>
      </c>
      <c r="G54" s="121">
        <v>0</v>
      </c>
      <c r="H54" s="121">
        <f>(H22-H52)/(H40*H8/1000)</f>
        <v>0.15419661379870944</v>
      </c>
      <c r="I54" s="121">
        <f t="shared" ref="I54:W54" si="9">(I22-I52)/(I40*I8/1000)</f>
        <v>0.22195856822510349</v>
      </c>
      <c r="J54" s="121">
        <f t="shared" si="9"/>
        <v>0.2594303256325205</v>
      </c>
      <c r="K54" s="121">
        <f t="shared" si="9"/>
        <v>0.28772508232139499</v>
      </c>
      <c r="L54" s="121">
        <f t="shared" si="9"/>
        <v>0.30760066305375272</v>
      </c>
      <c r="M54" s="121">
        <f t="shared" si="9"/>
        <v>0.32159467003499098</v>
      </c>
      <c r="N54" s="121">
        <f t="shared" si="9"/>
        <v>0.32918387326915183</v>
      </c>
      <c r="O54" s="121">
        <f t="shared" si="9"/>
        <v>0.33698522491588145</v>
      </c>
      <c r="P54" s="121">
        <f t="shared" si="9"/>
        <v>0.34458855112954762</v>
      </c>
      <c r="Q54" s="121">
        <f t="shared" si="9"/>
        <v>0.35034353872795848</v>
      </c>
      <c r="R54" s="121">
        <f t="shared" si="9"/>
        <v>0.35551499456219432</v>
      </c>
      <c r="S54" s="121">
        <f t="shared" si="9"/>
        <v>0.35806156985760668</v>
      </c>
      <c r="T54" s="121">
        <f t="shared" si="9"/>
        <v>0.36165599469169907</v>
      </c>
      <c r="U54" s="121">
        <f t="shared" si="9"/>
        <v>0.35898487862526457</v>
      </c>
      <c r="V54" s="121">
        <f t="shared" si="9"/>
        <v>0.36723034035996699</v>
      </c>
      <c r="W54" s="121">
        <f t="shared" si="9"/>
        <v>0.36951586305637896</v>
      </c>
    </row>
    <row r="56" spans="2:25" x14ac:dyDescent="0.35">
      <c r="B56" s="63" t="s">
        <v>120</v>
      </c>
      <c r="D56" s="62">
        <f>(D22-D52)/(D23)</f>
        <v>0.58843657484843248</v>
      </c>
      <c r="E56" s="62">
        <v>0</v>
      </c>
      <c r="F56" s="62">
        <v>0</v>
      </c>
      <c r="G56" s="62">
        <v>0</v>
      </c>
      <c r="H56" s="62">
        <f>(H22-H52)/(H23)</f>
        <v>0.49859888958726167</v>
      </c>
      <c r="I56" s="121">
        <f t="shared" ref="I56:W56" si="10">(I22-I52)/(I23)</f>
        <v>0.54818771003360534</v>
      </c>
      <c r="J56" s="121">
        <f t="shared" si="10"/>
        <v>0.56153231235274315</v>
      </c>
      <c r="K56" s="121">
        <f t="shared" si="10"/>
        <v>0.5739344048244045</v>
      </c>
      <c r="L56" s="121">
        <f t="shared" si="10"/>
        <v>0.58262512046099235</v>
      </c>
      <c r="M56" s="121">
        <f t="shared" si="10"/>
        <v>0.58702103966989327</v>
      </c>
      <c r="N56" s="121">
        <f t="shared" si="10"/>
        <v>0.58445159804992264</v>
      </c>
      <c r="O56" s="121">
        <f t="shared" si="10"/>
        <v>0.58555518810783491</v>
      </c>
      <c r="P56" s="121">
        <f t="shared" si="10"/>
        <v>0.58855540856268762</v>
      </c>
      <c r="Q56" s="121">
        <f t="shared" si="10"/>
        <v>0.59004209912716643</v>
      </c>
      <c r="R56" s="121">
        <f t="shared" si="10"/>
        <v>0.5918038816595248</v>
      </c>
      <c r="S56" s="121">
        <f t="shared" si="10"/>
        <v>0.59019764165963851</v>
      </c>
      <c r="T56" s="121">
        <f t="shared" si="10"/>
        <v>0.59111984193180633</v>
      </c>
      <c r="U56" s="121">
        <f t="shared" si="10"/>
        <v>0.58843657484843248</v>
      </c>
      <c r="V56" s="121">
        <f t="shared" si="10"/>
        <v>0.59228092458783133</v>
      </c>
      <c r="W56" s="121">
        <f t="shared" si="10"/>
        <v>0.59278207150528139</v>
      </c>
    </row>
  </sheetData>
  <mergeCells count="4">
    <mergeCell ref="H2:J3"/>
    <mergeCell ref="H4:H5"/>
    <mergeCell ref="I4:I5"/>
    <mergeCell ref="J4:J5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topLeftCell="A13" zoomScale="80" workbookViewId="0">
      <selection activeCell="H18" sqref="H18"/>
    </sheetView>
  </sheetViews>
  <sheetFormatPr baseColWidth="10" defaultColWidth="8.7265625" defaultRowHeight="14.5" x14ac:dyDescent="0.35"/>
  <cols>
    <col min="1" max="1" width="40.81640625" customWidth="1"/>
    <col min="2" max="2" width="10.7265625" customWidth="1"/>
    <col min="3" max="4" width="10.54296875" customWidth="1"/>
  </cols>
  <sheetData>
    <row r="1" spans="1:8" x14ac:dyDescent="0.35">
      <c r="A1" s="2"/>
      <c r="B1" s="9"/>
      <c r="C1" s="15" t="s">
        <v>1</v>
      </c>
      <c r="D1" s="16" t="s">
        <v>8</v>
      </c>
    </row>
    <row r="2" spans="1:8" x14ac:dyDescent="0.35">
      <c r="A2" s="3"/>
      <c r="B2" s="10"/>
      <c r="C2" s="17"/>
      <c r="D2" s="18"/>
    </row>
    <row r="3" spans="1:8" x14ac:dyDescent="0.35">
      <c r="A3" s="3"/>
      <c r="B3" s="10"/>
      <c r="C3" s="17"/>
      <c r="D3" s="18"/>
    </row>
    <row r="4" spans="1:8" x14ac:dyDescent="0.35">
      <c r="A4" s="3"/>
      <c r="B4" s="10"/>
      <c r="C4" s="17"/>
      <c r="D4" s="18"/>
    </row>
    <row r="5" spans="1:8" x14ac:dyDescent="0.35">
      <c r="A5" s="3"/>
      <c r="B5" s="10"/>
      <c r="C5" s="17"/>
      <c r="D5" s="18"/>
    </row>
    <row r="6" spans="1:8" x14ac:dyDescent="0.35">
      <c r="A6" s="3"/>
      <c r="B6" s="11" t="s">
        <v>0</v>
      </c>
      <c r="C6" s="19" t="s">
        <v>7</v>
      </c>
      <c r="D6" s="20" t="s">
        <v>7</v>
      </c>
    </row>
    <row r="7" spans="1:8" x14ac:dyDescent="0.35">
      <c r="A7" s="4" t="s">
        <v>2</v>
      </c>
      <c r="B7" s="43" t="s">
        <v>3</v>
      </c>
      <c r="C7" s="21" t="s">
        <v>4</v>
      </c>
      <c r="D7" s="22" t="s">
        <v>4</v>
      </c>
      <c r="H7" s="1"/>
    </row>
    <row r="8" spans="1:8" x14ac:dyDescent="0.35">
      <c r="A8" s="5" t="s">
        <v>89</v>
      </c>
      <c r="B8" s="12" t="s">
        <v>90</v>
      </c>
      <c r="C8" s="23">
        <v>3.0000040531158447</v>
      </c>
      <c r="D8" s="24">
        <v>3.0000040531158447</v>
      </c>
    </row>
    <row r="9" spans="1:8" x14ac:dyDescent="0.35">
      <c r="A9" s="5"/>
      <c r="B9" s="12"/>
      <c r="C9" s="25"/>
      <c r="D9" s="26"/>
    </row>
    <row r="10" spans="1:8" x14ac:dyDescent="0.35">
      <c r="A10" s="6" t="s">
        <v>5</v>
      </c>
      <c r="B10" s="44" t="s">
        <v>3</v>
      </c>
      <c r="C10" s="27" t="s">
        <v>6</v>
      </c>
      <c r="D10" s="28" t="s">
        <v>6</v>
      </c>
    </row>
    <row r="11" spans="1:8" ht="21" customHeight="1" x14ac:dyDescent="0.35">
      <c r="A11" s="7" t="s">
        <v>17</v>
      </c>
      <c r="B11" s="13" t="s">
        <v>18</v>
      </c>
      <c r="C11" s="29">
        <v>55.382404327392578</v>
      </c>
      <c r="D11" s="30">
        <v>55.382404327392578</v>
      </c>
    </row>
    <row r="12" spans="1:8" ht="17.25" customHeight="1" x14ac:dyDescent="0.35">
      <c r="A12" s="7" t="s">
        <v>20</v>
      </c>
      <c r="B12" s="13" t="s">
        <v>21</v>
      </c>
      <c r="C12" s="31">
        <v>253381.46875</v>
      </c>
      <c r="D12" s="32">
        <v>253381.46875</v>
      </c>
    </row>
    <row r="13" spans="1:8" ht="30.75" customHeight="1" x14ac:dyDescent="0.35">
      <c r="A13" s="7" t="s">
        <v>23</v>
      </c>
      <c r="B13" s="13" t="s">
        <v>24</v>
      </c>
      <c r="C13" s="33">
        <v>359.67703247070313</v>
      </c>
      <c r="D13" s="34">
        <v>359.67703247070313</v>
      </c>
    </row>
    <row r="14" spans="1:8" ht="31.5" customHeight="1" x14ac:dyDescent="0.35">
      <c r="A14" s="7" t="s">
        <v>31</v>
      </c>
      <c r="B14" s="13" t="s">
        <v>32</v>
      </c>
      <c r="C14" s="35">
        <v>2.1247649192810059</v>
      </c>
      <c r="D14" s="36">
        <v>2.1247649192810059</v>
      </c>
    </row>
    <row r="15" spans="1:8" ht="31.5" customHeight="1" x14ac:dyDescent="0.35">
      <c r="A15" s="7" t="s">
        <v>34</v>
      </c>
      <c r="B15" s="13" t="s">
        <v>32</v>
      </c>
      <c r="C15" s="35">
        <v>2.1247649192810059</v>
      </c>
      <c r="D15" s="36">
        <v>2.1247649192810059</v>
      </c>
    </row>
    <row r="16" spans="1:8" ht="21" customHeight="1" x14ac:dyDescent="0.35">
      <c r="A16" s="7" t="s">
        <v>43</v>
      </c>
      <c r="B16" s="13" t="s">
        <v>44</v>
      </c>
      <c r="C16" s="37">
        <v>1696.5103759765625</v>
      </c>
      <c r="D16" s="38">
        <v>1696.5103759765625</v>
      </c>
    </row>
    <row r="17" spans="1:4" ht="24" customHeight="1" x14ac:dyDescent="0.35">
      <c r="A17" s="7" t="s">
        <v>46</v>
      </c>
      <c r="B17" s="13" t="s">
        <v>47</v>
      </c>
      <c r="C17" s="39">
        <v>4.6768464148044586E-2</v>
      </c>
      <c r="D17" s="40">
        <v>4.6768464148044586E-2</v>
      </c>
    </row>
    <row r="18" spans="1:4" ht="22.5" customHeight="1" x14ac:dyDescent="0.35">
      <c r="A18" s="7" t="s">
        <v>49</v>
      </c>
      <c r="B18" s="13" t="s">
        <v>41</v>
      </c>
      <c r="C18" s="31">
        <v>1272009.5</v>
      </c>
      <c r="D18" s="32">
        <v>1272009.5</v>
      </c>
    </row>
    <row r="19" spans="1:4" ht="16.5" customHeight="1" x14ac:dyDescent="0.35">
      <c r="A19" s="7" t="s">
        <v>51</v>
      </c>
      <c r="B19" s="13" t="s">
        <v>41</v>
      </c>
      <c r="C19" s="31">
        <v>704469.4375</v>
      </c>
      <c r="D19" s="32">
        <v>704469.4375</v>
      </c>
    </row>
    <row r="20" spans="1:4" ht="18.75" customHeight="1" x14ac:dyDescent="0.35">
      <c r="A20" s="7" t="s">
        <v>74</v>
      </c>
      <c r="B20" s="13"/>
      <c r="C20" s="31">
        <v>6570</v>
      </c>
      <c r="D20" s="32">
        <v>6570</v>
      </c>
    </row>
    <row r="21" spans="1:4" ht="18" customHeight="1" x14ac:dyDescent="0.35">
      <c r="A21" s="7" t="s">
        <v>76</v>
      </c>
      <c r="B21" s="13"/>
      <c r="C21" s="35">
        <v>1.2802044153213501</v>
      </c>
      <c r="D21" s="36">
        <v>1.2802044153213501</v>
      </c>
    </row>
    <row r="22" spans="1:4" ht="18.75" customHeight="1" x14ac:dyDescent="0.35">
      <c r="A22" s="7" t="s">
        <v>83</v>
      </c>
      <c r="B22" s="13" t="s">
        <v>41</v>
      </c>
      <c r="C22" s="31">
        <v>302545.21875</v>
      </c>
      <c r="D22" s="32">
        <v>302545.21875</v>
      </c>
    </row>
    <row r="23" spans="1:4" x14ac:dyDescent="0.35">
      <c r="A23" s="7"/>
      <c r="B23" s="13"/>
      <c r="C23" s="41"/>
      <c r="D23" s="42"/>
    </row>
    <row r="24" spans="1:4" x14ac:dyDescent="0.35">
      <c r="A24" s="8"/>
      <c r="B24" s="14"/>
      <c r="C24" s="27"/>
      <c r="D24" s="28"/>
    </row>
    <row r="26" spans="1:4" x14ac:dyDescent="0.35">
      <c r="A26" s="45" t="s">
        <v>80</v>
      </c>
    </row>
    <row r="28" spans="1:4" x14ac:dyDescent="0.35">
      <c r="A28" s="47" t="s">
        <v>84</v>
      </c>
      <c r="B28" s="46" t="s">
        <v>85</v>
      </c>
      <c r="C28" s="46">
        <v>30</v>
      </c>
      <c r="D28" s="46">
        <v>30</v>
      </c>
    </row>
    <row r="30" spans="1:4" x14ac:dyDescent="0.35">
      <c r="A30" s="49" t="s">
        <v>87</v>
      </c>
      <c r="B30" s="48" t="s">
        <v>88</v>
      </c>
      <c r="C30" s="45">
        <f>C17+C28*1000*C16/(C20*C19)</f>
        <v>5.7764857048842599E-2</v>
      </c>
      <c r="D30" s="45">
        <f>D17+D28*1000*D16/(D20*D19)</f>
        <v>5.7764857048842599E-2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B165B-3397-4ABC-BF0F-9A85BE7293D7}">
  <dimension ref="A1:D8"/>
  <sheetViews>
    <sheetView zoomScale="98" workbookViewId="0">
      <selection activeCell="D8" sqref="D8"/>
    </sheetView>
  </sheetViews>
  <sheetFormatPr baseColWidth="10" defaultRowHeight="14.5" x14ac:dyDescent="0.35"/>
  <cols>
    <col min="1" max="1" width="41" customWidth="1"/>
    <col min="2" max="2" width="10.08984375" style="61" customWidth="1"/>
    <col min="3" max="3" width="14.90625" customWidth="1"/>
    <col min="4" max="4" width="18.7265625" customWidth="1"/>
  </cols>
  <sheetData>
    <row r="1" spans="1:4" ht="21.5" thickBot="1" x14ac:dyDescent="0.55000000000000004">
      <c r="A1" s="129" t="s">
        <v>111</v>
      </c>
    </row>
    <row r="2" spans="1:4" ht="19" thickBot="1" x14ac:dyDescent="0.5">
      <c r="A2" s="119"/>
      <c r="B2" s="148" t="s">
        <v>127</v>
      </c>
      <c r="C2" s="148" t="s">
        <v>112</v>
      </c>
      <c r="D2" s="148" t="s">
        <v>113</v>
      </c>
    </row>
    <row r="3" spans="1:4" x14ac:dyDescent="0.35">
      <c r="A3" s="132" t="s">
        <v>20</v>
      </c>
      <c r="B3" s="125" t="s">
        <v>21</v>
      </c>
      <c r="C3" s="127">
        <v>458479.875</v>
      </c>
      <c r="D3" s="127">
        <v>417030.625</v>
      </c>
    </row>
    <row r="4" spans="1:4" x14ac:dyDescent="0.35">
      <c r="A4" s="132" t="s">
        <v>74</v>
      </c>
      <c r="B4" s="125" t="s">
        <v>115</v>
      </c>
      <c r="C4" s="127">
        <v>6570</v>
      </c>
      <c r="D4" s="127">
        <v>6570</v>
      </c>
    </row>
    <row r="5" spans="1:4" x14ac:dyDescent="0.35">
      <c r="A5" s="132" t="s">
        <v>78</v>
      </c>
      <c r="B5" s="125" t="s">
        <v>79</v>
      </c>
      <c r="C5" s="127">
        <v>133320984</v>
      </c>
      <c r="D5" s="127">
        <v>137877824</v>
      </c>
    </row>
    <row r="6" spans="1:4" x14ac:dyDescent="0.35">
      <c r="A6" s="139" t="s">
        <v>63</v>
      </c>
      <c r="B6" s="126" t="s">
        <v>54</v>
      </c>
      <c r="C6" s="128">
        <v>198905.67333984375</v>
      </c>
      <c r="D6" s="118">
        <v>205781.64819335938</v>
      </c>
    </row>
    <row r="7" spans="1:4" x14ac:dyDescent="0.35">
      <c r="A7" s="139" t="s">
        <v>114</v>
      </c>
      <c r="B7" s="126" t="s">
        <v>40</v>
      </c>
      <c r="C7" s="126">
        <v>46423</v>
      </c>
      <c r="D7" s="126">
        <v>46423</v>
      </c>
    </row>
    <row r="8" spans="1:4" ht="15" thickBot="1" x14ac:dyDescent="0.4">
      <c r="A8" s="140" t="s">
        <v>116</v>
      </c>
      <c r="B8" s="149" t="s">
        <v>117</v>
      </c>
      <c r="C8" s="149">
        <v>5.6870000000000003</v>
      </c>
      <c r="D8" s="149">
        <v>5.6870000000000003</v>
      </c>
    </row>
  </sheetData>
  <pageMargins left="0.7" right="0.7" top="0.75" bottom="0.75" header="0.3" footer="0.3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5588A-F8FA-4BFF-8AA3-9E66022DA058}">
  <dimension ref="C2:F3"/>
  <sheetViews>
    <sheetView workbookViewId="0">
      <selection activeCell="J6" sqref="J6"/>
    </sheetView>
  </sheetViews>
  <sheetFormatPr baseColWidth="10" defaultRowHeight="14.5" x14ac:dyDescent="0.35"/>
  <sheetData>
    <row r="2" spans="3:6" x14ac:dyDescent="0.35">
      <c r="C2" s="156" t="s">
        <v>129</v>
      </c>
      <c r="D2" s="156"/>
      <c r="E2" s="156"/>
      <c r="F2" s="156"/>
    </row>
    <row r="3" spans="3:6" x14ac:dyDescent="0.35">
      <c r="C3" s="156"/>
      <c r="D3" s="156"/>
      <c r="E3" s="156"/>
      <c r="F3" s="156"/>
    </row>
  </sheetData>
  <mergeCells count="1">
    <mergeCell ref="C2:F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B08AC-A625-4029-9889-CDADF5FCAE7A}">
  <dimension ref="B2:G3"/>
  <sheetViews>
    <sheetView workbookViewId="0">
      <selection activeCell="L2" sqref="L2"/>
    </sheetView>
  </sheetViews>
  <sheetFormatPr baseColWidth="10" defaultRowHeight="14.5" x14ac:dyDescent="0.35"/>
  <sheetData>
    <row r="2" spans="2:7" x14ac:dyDescent="0.35">
      <c r="B2" s="156" t="s">
        <v>130</v>
      </c>
      <c r="C2" s="156"/>
      <c r="D2" s="156"/>
      <c r="E2" s="156"/>
      <c r="F2" s="156"/>
      <c r="G2" s="156"/>
    </row>
    <row r="3" spans="2:7" x14ac:dyDescent="0.35">
      <c r="B3" s="156"/>
      <c r="C3" s="156"/>
      <c r="D3" s="156"/>
      <c r="E3" s="156"/>
      <c r="F3" s="156"/>
      <c r="G3" s="156"/>
    </row>
  </sheetData>
  <mergeCells count="1">
    <mergeCell ref="B2:G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D7EA1-B1FB-4CB0-A13C-9B705087AAE4}">
  <dimension ref="B2:G3"/>
  <sheetViews>
    <sheetView workbookViewId="0">
      <selection activeCell="L10" sqref="L10"/>
    </sheetView>
  </sheetViews>
  <sheetFormatPr baseColWidth="10" defaultRowHeight="14.5" x14ac:dyDescent="0.35"/>
  <sheetData>
    <row r="2" spans="2:7" x14ac:dyDescent="0.35">
      <c r="B2" s="157" t="s">
        <v>131</v>
      </c>
      <c r="C2" s="158"/>
      <c r="D2" s="158"/>
      <c r="E2" s="158"/>
      <c r="F2" s="158"/>
      <c r="G2" s="158"/>
    </row>
    <row r="3" spans="2:7" x14ac:dyDescent="0.35">
      <c r="B3" s="158"/>
      <c r="C3" s="158"/>
      <c r="D3" s="158"/>
      <c r="E3" s="158"/>
      <c r="F3" s="158"/>
      <c r="G3" s="158"/>
    </row>
  </sheetData>
  <mergeCells count="1">
    <mergeCell ref="B2:G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AB9C3-EAE0-418B-A909-548C2C1DCE33}">
  <dimension ref="B3:K5"/>
  <sheetViews>
    <sheetView zoomScale="79" workbookViewId="0">
      <selection activeCell="S11" sqref="S11"/>
    </sheetView>
  </sheetViews>
  <sheetFormatPr baseColWidth="10" defaultRowHeight="14.5" x14ac:dyDescent="0.35"/>
  <sheetData>
    <row r="3" spans="2:11" x14ac:dyDescent="0.35">
      <c r="B3" s="159" t="s">
        <v>132</v>
      </c>
      <c r="C3" s="159"/>
      <c r="D3" s="159"/>
      <c r="E3" s="159"/>
      <c r="F3" s="159"/>
      <c r="G3" s="159"/>
      <c r="H3" s="159"/>
      <c r="I3" s="159"/>
      <c r="J3" s="159"/>
      <c r="K3" s="159"/>
    </row>
    <row r="4" spans="2:11" x14ac:dyDescent="0.35"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2:11" x14ac:dyDescent="0.35">
      <c r="B5" s="159"/>
      <c r="C5" s="159"/>
      <c r="D5" s="159"/>
      <c r="E5" s="159"/>
      <c r="F5" s="159"/>
      <c r="G5" s="159"/>
      <c r="H5" s="159"/>
      <c r="I5" s="159"/>
      <c r="J5" s="159"/>
      <c r="K5" s="159"/>
    </row>
  </sheetData>
  <mergeCells count="1">
    <mergeCell ref="B3:K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AE1F8-BE9E-41B2-8829-E7615603C282}">
  <dimension ref="D2:J4"/>
  <sheetViews>
    <sheetView zoomScale="86" workbookViewId="0">
      <selection activeCell="Q4" sqref="Q4"/>
    </sheetView>
  </sheetViews>
  <sheetFormatPr baseColWidth="10" defaultRowHeight="14.5" x14ac:dyDescent="0.35"/>
  <sheetData>
    <row r="2" spans="4:10" x14ac:dyDescent="0.35">
      <c r="D2" s="157" t="s">
        <v>133</v>
      </c>
      <c r="E2" s="157"/>
      <c r="F2" s="157"/>
      <c r="G2" s="157"/>
      <c r="H2" s="157"/>
      <c r="I2" s="157"/>
      <c r="J2" s="157"/>
    </row>
    <row r="3" spans="4:10" x14ac:dyDescent="0.35">
      <c r="D3" s="157"/>
      <c r="E3" s="157"/>
      <c r="F3" s="157"/>
      <c r="G3" s="157"/>
      <c r="H3" s="157"/>
      <c r="I3" s="157"/>
      <c r="J3" s="157"/>
    </row>
    <row r="4" spans="4:10" x14ac:dyDescent="0.35">
      <c r="D4" s="157"/>
      <c r="E4" s="157"/>
      <c r="F4" s="157"/>
      <c r="G4" s="157"/>
      <c r="H4" s="157"/>
      <c r="I4" s="157"/>
      <c r="J4" s="157"/>
    </row>
  </sheetData>
  <mergeCells count="1">
    <mergeCell ref="D2:J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CC5FF-9850-4709-8BE3-04007AA0CEF9}">
  <dimension ref="C2:I4"/>
  <sheetViews>
    <sheetView zoomScale="74" workbookViewId="0">
      <selection activeCell="M10" sqref="M10"/>
    </sheetView>
  </sheetViews>
  <sheetFormatPr baseColWidth="10" defaultRowHeight="14.5" x14ac:dyDescent="0.35"/>
  <sheetData>
    <row r="2" spans="3:9" x14ac:dyDescent="0.35">
      <c r="C2" s="157" t="s">
        <v>134</v>
      </c>
      <c r="D2" s="157"/>
      <c r="E2" s="157"/>
      <c r="F2" s="157"/>
      <c r="G2" s="157"/>
      <c r="H2" s="157"/>
      <c r="I2" s="157"/>
    </row>
    <row r="3" spans="3:9" x14ac:dyDescent="0.35">
      <c r="C3" s="157"/>
      <c r="D3" s="157"/>
      <c r="E3" s="157"/>
      <c r="F3" s="157"/>
      <c r="G3" s="157"/>
      <c r="H3" s="157"/>
      <c r="I3" s="157"/>
    </row>
    <row r="4" spans="3:9" x14ac:dyDescent="0.35">
      <c r="C4" s="157"/>
      <c r="D4" s="157"/>
      <c r="E4" s="157"/>
      <c r="F4" s="157"/>
      <c r="G4" s="157"/>
      <c r="H4" s="157"/>
      <c r="I4" s="157"/>
    </row>
  </sheetData>
  <mergeCells count="1">
    <mergeCell ref="C2:I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08D2D-2532-42A2-9F4C-487BC55052A9}">
  <dimension ref="A1:G21"/>
  <sheetViews>
    <sheetView zoomScale="88" workbookViewId="0">
      <selection activeCell="G7" sqref="G7"/>
    </sheetView>
  </sheetViews>
  <sheetFormatPr baseColWidth="10" defaultRowHeight="14.5" x14ac:dyDescent="0.35"/>
  <cols>
    <col min="1" max="1" width="42.7265625" customWidth="1"/>
    <col min="4" max="4" width="12" customWidth="1"/>
    <col min="5" max="5" width="15.7265625" customWidth="1"/>
  </cols>
  <sheetData>
    <row r="1" spans="1:7" ht="19" thickBot="1" x14ac:dyDescent="0.5">
      <c r="A1" s="130" t="s">
        <v>121</v>
      </c>
    </row>
    <row r="2" spans="1:7" ht="16" thickBot="1" x14ac:dyDescent="0.4">
      <c r="A2" s="119"/>
      <c r="B2" s="147" t="s">
        <v>127</v>
      </c>
      <c r="C2" s="147" t="s">
        <v>123</v>
      </c>
      <c r="D2" s="147" t="s">
        <v>125</v>
      </c>
      <c r="E2" s="146" t="s">
        <v>122</v>
      </c>
    </row>
    <row r="3" spans="1:7" x14ac:dyDescent="0.35">
      <c r="A3" s="131" t="s">
        <v>14</v>
      </c>
      <c r="B3" s="78" t="s">
        <v>15</v>
      </c>
      <c r="C3" s="78">
        <v>800</v>
      </c>
      <c r="D3" s="78">
        <v>800</v>
      </c>
      <c r="E3" s="150">
        <v>800</v>
      </c>
    </row>
    <row r="4" spans="1:7" ht="20.5" customHeight="1" x14ac:dyDescent="0.35">
      <c r="A4" s="132" t="s">
        <v>17</v>
      </c>
      <c r="B4" s="79" t="s">
        <v>18</v>
      </c>
      <c r="C4" s="94">
        <v>55.3824043273925</v>
      </c>
      <c r="D4" s="94">
        <v>58.901943206787109</v>
      </c>
      <c r="E4" s="133">
        <v>60.100135803222656</v>
      </c>
    </row>
    <row r="5" spans="1:7" ht="13.5" customHeight="1" x14ac:dyDescent="0.35">
      <c r="A5" s="132" t="s">
        <v>20</v>
      </c>
      <c r="B5" s="79" t="s">
        <v>21</v>
      </c>
      <c r="C5" s="96">
        <v>253381.46875</v>
      </c>
      <c r="D5" s="96">
        <v>458479.875</v>
      </c>
      <c r="E5" s="134">
        <v>417030.625</v>
      </c>
    </row>
    <row r="6" spans="1:7" ht="28.5" customHeight="1" x14ac:dyDescent="0.35">
      <c r="A6" s="132" t="s">
        <v>23</v>
      </c>
      <c r="B6" s="79" t="s">
        <v>24</v>
      </c>
      <c r="C6" s="98">
        <v>359.67703247070313</v>
      </c>
      <c r="D6" s="98">
        <v>659.69049072265625</v>
      </c>
      <c r="E6" s="135">
        <v>605.3896484375</v>
      </c>
    </row>
    <row r="7" spans="1:7" ht="28.5" customHeight="1" x14ac:dyDescent="0.35">
      <c r="A7" s="132" t="s">
        <v>31</v>
      </c>
      <c r="B7" s="79" t="s">
        <v>32</v>
      </c>
      <c r="C7" s="100">
        <v>2.1247649192810059</v>
      </c>
      <c r="D7" s="100">
        <v>1.1534947156906128</v>
      </c>
      <c r="E7" s="136">
        <v>0.76522833108901978</v>
      </c>
    </row>
    <row r="8" spans="1:7" ht="32.5" customHeight="1" x14ac:dyDescent="0.35">
      <c r="A8" s="132" t="s">
        <v>34</v>
      </c>
      <c r="B8" s="79" t="s">
        <v>32</v>
      </c>
      <c r="C8" s="100">
        <v>2.1247649192810059</v>
      </c>
      <c r="D8" s="100">
        <v>1.1534944772720337</v>
      </c>
      <c r="E8" s="136">
        <v>0.76522821187973022</v>
      </c>
    </row>
    <row r="9" spans="1:7" x14ac:dyDescent="0.35">
      <c r="A9" s="132" t="s">
        <v>43</v>
      </c>
      <c r="B9" s="79" t="s">
        <v>44</v>
      </c>
      <c r="C9" s="109">
        <v>1696.5103759765625</v>
      </c>
      <c r="D9" s="109">
        <v>1573.6802978515625</v>
      </c>
      <c r="E9" s="137">
        <v>1528.704345703125</v>
      </c>
      <c r="G9" s="151"/>
    </row>
    <row r="10" spans="1:7" x14ac:dyDescent="0.35">
      <c r="A10" s="132" t="s">
        <v>46</v>
      </c>
      <c r="B10" s="79" t="s">
        <v>47</v>
      </c>
      <c r="C10" s="106">
        <v>4.6768464148044586E-2</v>
      </c>
      <c r="D10" s="106">
        <v>4.8434831202030182E-2</v>
      </c>
      <c r="E10" s="136">
        <v>4.7096032649278641E-2</v>
      </c>
      <c r="G10" s="151"/>
    </row>
    <row r="11" spans="1:7" x14ac:dyDescent="0.35">
      <c r="A11" s="132" t="s">
        <v>49</v>
      </c>
      <c r="B11" s="79" t="s">
        <v>41</v>
      </c>
      <c r="C11" s="96">
        <v>1272009.5</v>
      </c>
      <c r="D11" s="96">
        <v>1179914.125</v>
      </c>
      <c r="E11" s="134">
        <v>1146192.25</v>
      </c>
      <c r="G11" s="151"/>
    </row>
    <row r="12" spans="1:7" x14ac:dyDescent="0.35">
      <c r="A12" s="132" t="s">
        <v>51</v>
      </c>
      <c r="B12" s="79" t="s">
        <v>41</v>
      </c>
      <c r="C12" s="96">
        <v>704469.4375</v>
      </c>
      <c r="D12" s="96">
        <v>694992.375</v>
      </c>
      <c r="E12" s="134">
        <v>688863.125</v>
      </c>
    </row>
    <row r="13" spans="1:7" x14ac:dyDescent="0.35">
      <c r="A13" s="132" t="s">
        <v>74</v>
      </c>
      <c r="B13" s="79"/>
      <c r="C13" s="96">
        <v>6570</v>
      </c>
      <c r="D13" s="96">
        <v>6570</v>
      </c>
      <c r="E13" s="134">
        <v>6570</v>
      </c>
    </row>
    <row r="14" spans="1:7" x14ac:dyDescent="0.35">
      <c r="A14" s="132" t="s">
        <v>76</v>
      </c>
      <c r="B14" s="79"/>
      <c r="C14" s="100">
        <v>1.2802044153213501</v>
      </c>
      <c r="D14" s="100">
        <v>2.3546640872955322</v>
      </c>
      <c r="E14" s="138">
        <v>2.0590369701385498</v>
      </c>
    </row>
    <row r="15" spans="1:7" x14ac:dyDescent="0.35">
      <c r="A15" s="132" t="s">
        <v>83</v>
      </c>
      <c r="B15" s="79" t="s">
        <v>41</v>
      </c>
      <c r="C15" s="96">
        <v>302545.21875</v>
      </c>
      <c r="D15" s="96">
        <v>295389.15625</v>
      </c>
      <c r="E15" s="134">
        <v>289204.21875</v>
      </c>
    </row>
    <row r="16" spans="1:7" x14ac:dyDescent="0.35">
      <c r="A16" s="116"/>
      <c r="B16" s="141"/>
      <c r="C16" s="123"/>
      <c r="D16" s="141"/>
      <c r="E16" s="117"/>
    </row>
    <row r="17" spans="1:5" x14ac:dyDescent="0.35">
      <c r="A17" s="139" t="s">
        <v>124</v>
      </c>
      <c r="B17" s="142" t="s">
        <v>86</v>
      </c>
      <c r="C17" s="123">
        <f>55.3824043273925/100</f>
        <v>0.55382404327392498</v>
      </c>
      <c r="D17" s="142">
        <v>0.51902338136690618</v>
      </c>
      <c r="E17" s="117">
        <v>0.52552173660560797</v>
      </c>
    </row>
    <row r="18" spans="1:5" x14ac:dyDescent="0.35">
      <c r="A18" s="116"/>
      <c r="B18" s="141"/>
      <c r="C18" s="123"/>
      <c r="D18" s="141"/>
      <c r="E18" s="117"/>
    </row>
    <row r="19" spans="1:5" x14ac:dyDescent="0.35">
      <c r="A19" s="139" t="s">
        <v>91</v>
      </c>
      <c r="B19" s="142" t="s">
        <v>85</v>
      </c>
      <c r="C19" s="123" t="s">
        <v>92</v>
      </c>
      <c r="D19" s="142">
        <v>76.082414444855445</v>
      </c>
      <c r="E19" s="117">
        <v>11.384489804212041</v>
      </c>
    </row>
    <row r="20" spans="1:5" x14ac:dyDescent="0.35">
      <c r="A20" s="116"/>
      <c r="B20" s="141"/>
      <c r="C20" s="123"/>
      <c r="D20" s="141"/>
      <c r="E20" s="117"/>
    </row>
    <row r="21" spans="1:5" ht="15" thickBot="1" x14ac:dyDescent="0.4">
      <c r="A21" s="140" t="s">
        <v>126</v>
      </c>
      <c r="B21" s="143" t="s">
        <v>88</v>
      </c>
      <c r="C21" s="124" t="s">
        <v>92</v>
      </c>
      <c r="D21" s="145">
        <v>7.465620155061059E-2</v>
      </c>
      <c r="E21" s="144">
        <v>5.0941408243452738E-2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 solar</vt:lpstr>
      <vt:lpstr>hybrid evap</vt:lpstr>
      <vt:lpstr>no solar</vt:lpstr>
      <vt:lpstr>const</vt:lpstr>
      <vt:lpstr>DNI</vt:lpstr>
      <vt:lpstr>Q_sol</vt:lpstr>
      <vt:lpstr>DB fuel</vt:lpstr>
      <vt:lpstr>eta</vt:lpstr>
      <vt:lpstr>field eta</vt:lpstr>
      <vt:lpstr>CO2</vt:lpstr>
      <vt:lpstr>Comp no sol</vt:lpstr>
    </vt:vector>
  </TitlesOfParts>
  <Company>Thermoflow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Gérard Axel</dc:creator>
  <cp:lastModifiedBy>Axel Gérard</cp:lastModifiedBy>
  <dcterms:created xsi:type="dcterms:W3CDTF">2012-09-28T14:46:22Z</dcterms:created>
  <dcterms:modified xsi:type="dcterms:W3CDTF">2018-06-07T11:55:41Z</dcterms:modified>
</cp:coreProperties>
</file>